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 activeTab="4"/>
  </bookViews>
  <sheets>
    <sheet name="Planilha Orcamentaria" sheetId="1" r:id="rId1"/>
    <sheet name="Cronograma" sheetId="2" r:id="rId2"/>
    <sheet name="Memória de Cálculo" sheetId="3" r:id="rId3"/>
    <sheet name="BDI" sheetId="4" r:id="rId4"/>
    <sheet name="CCU" sheetId="5" r:id="rId5"/>
  </sheets>
  <externalReferences>
    <externalReference r:id="rId6"/>
  </externalReferences>
  <definedNames>
    <definedName name="_xlnm.Print_Area" localSheetId="3">BDI!$A$1:$J$44</definedName>
    <definedName name="_xlnm.Print_Area" localSheetId="4">CCU!$A$1:$J$34</definedName>
    <definedName name="_xlnm.Print_Area" localSheetId="1">Cronograma!$A$1:$F$21</definedName>
    <definedName name="_xlnm.Print_Area" localSheetId="2">'Memória de Cálculo'!$A$1:$J$25</definedName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3">BDI!$1:$8</definedName>
    <definedName name="Print_Titles_0" localSheetId="4">CCU!$1:$8</definedName>
    <definedName name="Print_Titles_0" localSheetId="1">Cronograma!$1:$6</definedName>
    <definedName name="Print_Titles_0" localSheetId="2">'Memória de Cálculo'!$1:$10</definedName>
    <definedName name="Print_Titles_0" localSheetId="0">'Planilha Orcamentaria'!$1:$10</definedName>
    <definedName name="Print_Titles_0_0" localSheetId="3">BDI!$1:$8</definedName>
    <definedName name="Print_Titles_0_0" localSheetId="4">CCU!$1:$8</definedName>
    <definedName name="Print_Titles_0_0" localSheetId="1">Cronograma!$1:$6</definedName>
    <definedName name="Print_Titles_0_0" localSheetId="2">'Memória de Cálculo'!$1:$10</definedName>
    <definedName name="Print_Titles_0_0" localSheetId="0">'Planilha Orcamentaria'!$1:$10</definedName>
    <definedName name="Print_Titles_0_0_0" localSheetId="3">BDI!$1:$8</definedName>
    <definedName name="Print_Titles_0_0_0" localSheetId="4">CCU!$1:$8</definedName>
    <definedName name="Print_Titles_0_0_0" localSheetId="1">Cronograma!$1:$6</definedName>
    <definedName name="Print_Titles_0_0_0" localSheetId="2">'Memória de Cálculo'!$1:$10</definedName>
    <definedName name="Print_Titles_0_0_0" localSheetId="0">'Planilha Orcamentaria'!$1:$10</definedName>
    <definedName name="Print_Titles_0_0_0_0" localSheetId="3">BDI!$1:$8</definedName>
    <definedName name="Print_Titles_0_0_0_0" localSheetId="4">CCU!$1:$8</definedName>
    <definedName name="Print_Titles_0_0_0_0" localSheetId="1">Cronograma!$1:$6</definedName>
    <definedName name="Print_Titles_0_0_0_0" localSheetId="2">'Memória de Cálculo'!$1:$10</definedName>
    <definedName name="Print_Titles_0_0_0_0" localSheetId="0">'Planilha Orcamentaria'!$1:$10</definedName>
    <definedName name="Print_Titles_0_0_0_0_0" localSheetId="3">BDI!$1:$8</definedName>
    <definedName name="Print_Titles_0_0_0_0_0" localSheetId="4">CCU!$1:$8</definedName>
    <definedName name="Print_Titles_0_0_0_0_0" localSheetId="1">Cronograma!$1:$6</definedName>
    <definedName name="Print_Titles_0_0_0_0_0" localSheetId="2">'Memória de Cálculo'!$1:$10</definedName>
    <definedName name="Print_Titles_0_0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3">BDI!$1:$8</definedName>
    <definedName name="_xlnm.Print_Titles" localSheetId="4">CCU!$1:$8</definedName>
    <definedName name="_xlnm.Print_Titles" localSheetId="1">Cronograma!$1:$6</definedName>
    <definedName name="_xlnm.Print_Titles" localSheetId="2">'Memória de Cálculo'!$1:$10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2" i="5"/>
  <c r="C31"/>
  <c r="J25"/>
  <c r="J24"/>
  <c r="J26" s="1"/>
  <c r="G17" i="1" s="1"/>
  <c r="J16" i="5"/>
  <c r="J15"/>
  <c r="H14"/>
  <c r="J14" s="1"/>
  <c r="J17" s="1"/>
  <c r="G12" i="1" s="1"/>
  <c r="A8" i="5"/>
  <c r="A7"/>
  <c r="A6"/>
  <c r="H5"/>
  <c r="A5"/>
  <c r="D39" i="4"/>
  <c r="D38"/>
  <c r="F24"/>
  <c r="F23"/>
  <c r="A8"/>
  <c r="A7"/>
  <c r="A6"/>
  <c r="H5"/>
  <c r="A5"/>
  <c r="D23" i="3"/>
  <c r="D22"/>
  <c r="F14"/>
  <c r="F15" s="1"/>
  <c r="F15" i="1" s="1"/>
  <c r="F13" i="3"/>
  <c r="F12"/>
  <c r="F17" s="1"/>
  <c r="F17" i="1" s="1"/>
  <c r="A8" i="3"/>
  <c r="A7"/>
  <c r="A6"/>
  <c r="H5"/>
  <c r="A5"/>
  <c r="B18" i="2"/>
  <c r="B17"/>
  <c r="B9"/>
  <c r="B7"/>
  <c r="A5"/>
  <c r="F4"/>
  <c r="A4"/>
  <c r="F14" i="1"/>
  <c r="F13"/>
  <c r="F12"/>
  <c r="J8"/>
  <c r="J8" i="3" s="1"/>
  <c r="H17" i="1" l="1"/>
  <c r="H12"/>
  <c r="I12"/>
  <c r="I17"/>
  <c r="I16" s="1"/>
  <c r="J17"/>
  <c r="J16" s="1"/>
  <c r="I15"/>
  <c r="J12"/>
  <c r="I13"/>
  <c r="I14"/>
  <c r="J8" i="4"/>
  <c r="J8" i="5"/>
  <c r="H13" i="1"/>
  <c r="J13" s="1"/>
  <c r="H14"/>
  <c r="J14" s="1"/>
  <c r="H15"/>
  <c r="J15" s="1"/>
  <c r="D10" i="2" l="1"/>
  <c r="J11" i="1"/>
  <c r="D8" i="2" s="1"/>
  <c r="I11" i="1"/>
  <c r="I18" s="1"/>
  <c r="E8" i="2" l="1"/>
  <c r="D12"/>
  <c r="D7" s="1"/>
  <c r="E10"/>
  <c r="D9"/>
  <c r="J18" i="1"/>
  <c r="D11" i="2" l="1"/>
  <c r="E12"/>
  <c r="E11" s="1"/>
</calcChain>
</file>

<file path=xl/sharedStrings.xml><?xml version="1.0" encoding="utf-8"?>
<sst xmlns="http://schemas.openxmlformats.org/spreadsheetml/2006/main" count="227" uniqueCount="128">
  <si>
    <t>PLANILHA ORÇAMENTÁRIA DE CUSTOS</t>
  </si>
  <si>
    <t>OBRA: CONSTRUÇÃO DE PAVIMENTAÇÃO ASFÁLTICA COM CONCRETO BETUMINOSO USINADO A QUENTE (CBUQ)</t>
  </si>
  <si>
    <t>DATA:</t>
  </si>
  <si>
    <t xml:space="preserve">Local: Rua São Miguel, B. Padre Tiago - Muriaé -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</si>
  <si>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</si>
  <si>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</si>
  <si>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</si>
  <si>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</si>
  <si>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</si>
  <si>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</si>
  <si>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</si>
  <si>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</si>
  <si>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</si>
  <si>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</si>
  <si>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</si>
  <si>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</si>
  <si>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</si>
  <si>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</si>
  <si>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</si>
  <si>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</si>
  <si>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</si>
  <si>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</si>
  <si>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</si>
  <si>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</si>
  <si>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</si>
  <si>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</si>
  <si>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</si>
  <si>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</si>
  <si>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</si>
  <si>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</si>
  <si>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</si>
  <si>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</si>
  <si>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</si>
  <si>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</si>
  <si>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</si>
  <si>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</si>
  <si>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</si>
  <si>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</si>
  <si>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</si>
  <si>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</si>
  <si>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</si>
  <si>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</si>
  <si>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</si>
  <si>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</si>
  <si>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</si>
  <si>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</si>
  <si>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Arlan do Carmo Mendonça</t>
  </si>
  <si>
    <t>Prefeitura Municipal de Muriaé</t>
  </si>
  <si>
    <t>CREA MG 177324/D</t>
  </si>
  <si>
    <t>CNPJ: 17.947.581/0001-76</t>
  </si>
  <si>
    <t>Internet: www.muriae.mg.gov.br / Telefone: (32) 3696-3362
Centro Administrativo Municipal Presidente Tancredo Neves - 2º andar
Av. Maestro Sansão, nº 236 - Centro - CEP 36880-000 - Muriaé - MG</t>
  </si>
  <si>
    <t>CRONOGRAMA FÍSICO-FINANCEIRO</t>
  </si>
  <si>
    <t xml:space="preserve">DATA: </t>
  </si>
  <si>
    <t>PRAZO DE EXECUÇÃO: 01 Mês</t>
  </si>
  <si>
    <t>ETAPAS/DESCRIÇÃO</t>
  </si>
  <si>
    <t>FÍSICO/ FINANCEIRO</t>
  </si>
  <si>
    <t>TOTAL  ETAPAS</t>
  </si>
  <si>
    <t>MÊS 1</t>
  </si>
  <si>
    <t>Físico %</t>
  </si>
  <si>
    <t>Financeiro</t>
  </si>
  <si>
    <t>TOTAL</t>
  </si>
  <si>
    <t>ÁREA DA PAVIMENTAÇÃO:</t>
  </si>
  <si>
    <t>MEMÓRIA DE CÁLCULO DOS QUANTITATIVOS</t>
  </si>
  <si>
    <t>DMT (ASFALTO):</t>
  </si>
  <si>
    <t>KM</t>
  </si>
  <si>
    <t>MEMÓRIA DE CÁLCULO</t>
  </si>
  <si>
    <t>ÁREA A RECEBER A PAVIMENTAÇÃO EM CBUQ</t>
  </si>
  <si>
    <t>(ÁREA A RECEBER A PAVIMENTAÇÃO EM CBUQ)×(ESPESSURA DO PAVIMENTO:0,05M)</t>
  </si>
  <si>
    <t>((VOLUME DE CBUQ TIPO BINDER)+(VOLUME DE CBUQ TIPO CAMADA DE ROLAMENTO))×(DMT PARA MASSA ASFALTICA)</t>
  </si>
  <si>
    <t>(ÁREA DE PAVIMENTAÇÃO)</t>
  </si>
  <si>
    <t>BENEFÍCIOS E DESPESAS INDIRETAS (BDI)</t>
  </si>
  <si>
    <t>Tipo de Obra (conforme Acórdão 2622/2013 - TCU):</t>
  </si>
  <si>
    <t>Construção de Praças Urbanas, Rodovias, Ferrovias e recapeamento e pavimentação de vias urbanas</t>
  </si>
  <si>
    <t>SIGLAS</t>
  </si>
  <si>
    <t>VALORES</t>
  </si>
  <si>
    <t>ATENDE AOS LIMITES</t>
  </si>
  <si>
    <t>LIMITES RECOMENDADOS</t>
  </si>
  <si>
    <t>ITENS</t>
  </si>
  <si>
    <t>1º Quartil</t>
  </si>
  <si>
    <t>Médio</t>
  </si>
  <si>
    <t>3º Quartil</t>
  </si>
  <si>
    <t>TAXA DE RATEIO DA ADMINISTRAÇÃO CENTRAL</t>
  </si>
  <si>
    <t>AC</t>
  </si>
  <si>
    <t>SIM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</si>
  <si>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</si>
  <si>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</si>
  <si>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</si>
  <si>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</si>
  <si>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</si>
  <si>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</si>
  <si>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</si>
  <si>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</si>
  <si>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</si>
  <si>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</si>
  <si>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</si>
  <si>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</si>
  <si>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</si>
  <si>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</si>
  <si>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</si>
  <si>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</si>
  <si>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</si>
  <si>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</si>
  <si>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t>Declaro que, conforme legislação tributária municipal, a base de cálculo do ISS corresponde 100% a do valor deste tipo de obra e, sobre esta base, incide ISS com alíquota de 2%</t>
  </si>
  <si>
    <t>COMPOSIÇÃO DE CUSTO UNITÁRIO (CCU)</t>
  </si>
  <si>
    <t>COMP 001</t>
  </si>
  <si>
    <t>Descrição: PREPARAÇÃO, COMPACTAÇÃO E NIVELAMENTO DE PAVIMENTAÇÃO EM ALVENARIA POLIÉDRICA COM ROLO LISO</t>
  </si>
  <si>
    <t>Unidade: m2</t>
  </si>
  <si>
    <t>Código</t>
  </si>
  <si>
    <t>Fonte</t>
  </si>
  <si>
    <t>Descrição</t>
  </si>
  <si>
    <t>Unidade</t>
  </si>
  <si>
    <t>Coeficiente</t>
  </si>
  <si>
    <t>Preço</t>
  </si>
  <si>
    <t>Total</t>
  </si>
  <si>
    <t>SERVENTE COM ENCARGOS COMPLEMENTARES</t>
  </si>
  <si>
    <t>H</t>
  </si>
  <si>
    <t>ROLO COMPACTADOR VIBRATÓRIO TANDEM AÇO LISO, POTÊNCIA 58 HP, PESO SEM/COM LASTRO 6,5 / 9,4 T, LARGURA DE TRABALHO 1,2 M - CHP DIURNO</t>
  </si>
  <si>
    <t>CHP</t>
  </si>
  <si>
    <t>ROLO COMPACTADOR VIBRATÓRIO TANDEM AÇO LISO, POTÊNCIA 58 HP, PESO SEM/COM LASTRO 6,5 / 9,4 T, LARGURA DE TRABALHO 1,2 M - CHI DIURNO</t>
  </si>
  <si>
    <t>CHI</t>
  </si>
  <si>
    <t>Total Geral</t>
  </si>
  <si>
    <t>Fonte de Preço: SINAPI JUNHO/2019</t>
  </si>
  <si>
    <t>Fonte de Coeficientes: SMOP - PMM</t>
  </si>
  <si>
    <t>COMP 002</t>
  </si>
  <si>
    <t>Descrição: LIMPEZA DE RUAS (VARIÇÃO E REMOÇÃO DE ENTULHOS)</t>
  </si>
  <si>
    <t>TRANSPORTE COMERCIAL COM CAMINHAO CARROCERIA 9 T, RODOVIA PAVIMENTADA</t>
  </si>
  <si>
    <t>TXKM</t>
  </si>
  <si>
    <t>Fonte de Coeficientes: 06191/ORSE</t>
  </si>
</sst>
</file>

<file path=xl/styles.xml><?xml version="1.0" encoding="utf-8"?>
<styleSheet xmlns="http://schemas.openxmlformats.org/spreadsheetml/2006/main">
  <numFmts count="3">
    <numFmt numFmtId="164" formatCode="[$-416]d/m/yyyy"/>
    <numFmt numFmtId="165" formatCode="&quot;R$ &quot;#,##0.00"/>
    <numFmt numFmtId="166" formatCode="0.0000"/>
  </numFmts>
  <fonts count="10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3">
    <xf numFmtId="0" fontId="0" fillId="0" borderId="0"/>
    <xf numFmtId="9" fontId="9" fillId="0" borderId="0" applyBorder="0" applyProtection="0"/>
    <xf numFmtId="0" fontId="1" fillId="0" borderId="0"/>
  </cellStyleXfs>
  <cellXfs count="21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0" xfId="0" applyFont="1" applyFill="1" applyAlignment="1"/>
    <xf numFmtId="0" fontId="2" fillId="2" borderId="36" xfId="0" applyFont="1" applyFill="1" applyBorder="1" applyAlignment="1">
      <alignment horizontal="right" vertical="center"/>
    </xf>
    <xf numFmtId="164" fontId="2" fillId="2" borderId="15" xfId="0" applyNumberFormat="1" applyFont="1" applyFill="1" applyBorder="1" applyAlignment="1">
      <alignment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top" wrapText="1"/>
    </xf>
    <xf numFmtId="10" fontId="2" fillId="2" borderId="23" xfId="0" applyNumberFormat="1" applyFont="1" applyFill="1" applyBorder="1" applyAlignment="1">
      <alignment vertical="top" wrapText="1"/>
    </xf>
    <xf numFmtId="165" fontId="1" fillId="2" borderId="23" xfId="0" applyNumberFormat="1" applyFont="1" applyFill="1" applyBorder="1" applyAlignment="1">
      <alignment vertical="top" wrapText="1"/>
    </xf>
    <xf numFmtId="165" fontId="1" fillId="0" borderId="23" xfId="0" applyNumberFormat="1" applyFont="1" applyBorder="1" applyAlignment="1">
      <alignment vertical="top" wrapText="1"/>
    </xf>
    <xf numFmtId="49" fontId="6" fillId="2" borderId="23" xfId="0" applyNumberFormat="1" applyFont="1" applyFill="1" applyBorder="1" applyAlignment="1">
      <alignment horizontal="center" vertical="top" wrapText="1"/>
    </xf>
    <xf numFmtId="9" fontId="2" fillId="4" borderId="23" xfId="0" applyNumberFormat="1" applyFont="1" applyFill="1" applyBorder="1" applyAlignment="1">
      <alignment vertical="top" wrapText="1"/>
    </xf>
    <xf numFmtId="10" fontId="1" fillId="2" borderId="0" xfId="0" applyNumberFormat="1" applyFont="1" applyFill="1"/>
    <xf numFmtId="165" fontId="2" fillId="2" borderId="23" xfId="0" applyNumberFormat="1" applyFont="1" applyFill="1" applyBorder="1" applyAlignment="1">
      <alignment vertical="top" wrapText="1"/>
    </xf>
    <xf numFmtId="4" fontId="1" fillId="2" borderId="0" xfId="0" applyNumberFormat="1" applyFont="1" applyFill="1"/>
    <xf numFmtId="0" fontId="1" fillId="2" borderId="31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vertical="center"/>
    </xf>
    <xf numFmtId="0" fontId="1" fillId="2" borderId="32" xfId="0" applyFont="1" applyFill="1" applyBorder="1"/>
    <xf numFmtId="0" fontId="1" fillId="2" borderId="0" xfId="0" applyFont="1" applyFill="1" applyBorder="1"/>
    <xf numFmtId="0" fontId="2" fillId="2" borderId="33" xfId="0" applyFont="1" applyFill="1" applyBorder="1" applyAlignment="1">
      <alignment wrapText="1"/>
    </xf>
    <xf numFmtId="0" fontId="1" fillId="0" borderId="33" xfId="0" applyFont="1" applyBorder="1" applyAlignment="1">
      <alignment vertical="center"/>
    </xf>
    <xf numFmtId="0" fontId="2" fillId="2" borderId="32" xfId="0" applyFont="1" applyFill="1" applyBorder="1"/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wrapText="1"/>
    </xf>
    <xf numFmtId="0" fontId="1" fillId="2" borderId="31" xfId="0" applyFont="1" applyFill="1" applyBorder="1"/>
    <xf numFmtId="0" fontId="1" fillId="2" borderId="41" xfId="0" applyFont="1" applyFill="1" applyBorder="1"/>
    <xf numFmtId="0" fontId="1" fillId="2" borderId="4" xfId="0" applyFont="1" applyFill="1" applyBorder="1"/>
    <xf numFmtId="0" fontId="1" fillId="2" borderId="4" xfId="0" applyFont="1" applyFill="1" applyBorder="1" applyAlignment="1">
      <alignment wrapText="1"/>
    </xf>
    <xf numFmtId="0" fontId="1" fillId="2" borderId="42" xfId="0" applyFont="1" applyFill="1" applyBorder="1"/>
    <xf numFmtId="4" fontId="1" fillId="0" borderId="0" xfId="0" applyNumberFormat="1" applyFont="1"/>
    <xf numFmtId="0" fontId="1" fillId="5" borderId="0" xfId="0" applyFont="1" applyFill="1"/>
    <xf numFmtId="0" fontId="1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10" fontId="1" fillId="0" borderId="18" xfId="1" applyNumberFormat="1" applyFont="1" applyBorder="1" applyAlignment="1" applyProtection="1">
      <alignment horizontal="center" vertical="center"/>
    </xf>
    <xf numFmtId="4" fontId="1" fillId="0" borderId="0" xfId="0" applyNumberFormat="1" applyFont="1" applyAlignment="1">
      <alignment horizontal="center"/>
    </xf>
    <xf numFmtId="9" fontId="1" fillId="0" borderId="0" xfId="0" applyNumberFormat="1" applyFont="1" applyBorder="1" applyAlignment="1">
      <alignment horizontal="center"/>
    </xf>
    <xf numFmtId="4" fontId="1" fillId="3" borderId="23" xfId="0" applyNumberFormat="1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/>
    </xf>
    <xf numFmtId="0" fontId="1" fillId="2" borderId="33" xfId="0" applyFont="1" applyFill="1" applyBorder="1"/>
    <xf numFmtId="0" fontId="1" fillId="0" borderId="41" xfId="0" applyFont="1" applyBorder="1"/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42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29" xfId="0" applyFont="1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0" fontId="1" fillId="0" borderId="0" xfId="0" applyNumberFormat="1" applyFont="1" applyBorder="1" applyAlignment="1">
      <alignment horizontal="center"/>
    </xf>
    <xf numFmtId="10" fontId="1" fillId="0" borderId="0" xfId="0" applyNumberFormat="1" applyFont="1" applyBorder="1" applyAlignment="1">
      <alignment horizontal="center" vertical="center"/>
    </xf>
    <xf numFmtId="10" fontId="1" fillId="0" borderId="32" xfId="0" applyNumberFormat="1" applyFont="1" applyBorder="1" applyAlignment="1">
      <alignment horizontal="center" vertical="center" wrapText="1"/>
    </xf>
    <xf numFmtId="10" fontId="1" fillId="0" borderId="0" xfId="0" applyNumberFormat="1" applyFont="1" applyBorder="1"/>
    <xf numFmtId="0" fontId="2" fillId="0" borderId="31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32" xfId="0" applyFont="1" applyBorder="1" applyAlignment="1">
      <alignment vertical="center"/>
    </xf>
    <xf numFmtId="0" fontId="1" fillId="0" borderId="32" xfId="0" applyFont="1" applyBorder="1"/>
    <xf numFmtId="165" fontId="1" fillId="0" borderId="0" xfId="0" applyNumberFormat="1" applyFont="1"/>
    <xf numFmtId="0" fontId="8" fillId="0" borderId="10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166" fontId="8" fillId="0" borderId="23" xfId="0" applyNumberFormat="1" applyFont="1" applyBorder="1" applyAlignment="1">
      <alignment horizontal="center" vertical="center"/>
    </xf>
    <xf numFmtId="2" fontId="8" fillId="0" borderId="23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165" fontId="8" fillId="0" borderId="11" xfId="0" applyNumberFormat="1" applyFont="1" applyBorder="1" applyAlignment="1">
      <alignment horizontal="center" vertical="center"/>
    </xf>
    <xf numFmtId="0" fontId="1" fillId="0" borderId="33" xfId="0" applyFont="1" applyBorder="1"/>
    <xf numFmtId="0" fontId="4" fillId="2" borderId="34" xfId="0" applyFont="1" applyFill="1" applyBorder="1" applyAlignment="1">
      <alignment horizontal="center" wrapText="1"/>
    </xf>
    <xf numFmtId="0" fontId="2" fillId="2" borderId="3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10" fontId="2" fillId="0" borderId="11" xfId="0" applyNumberFormat="1" applyFont="1" applyBorder="1" applyAlignment="1">
      <alignment horizontal="center" vertical="top" wrapText="1"/>
    </xf>
    <xf numFmtId="165" fontId="1" fillId="0" borderId="11" xfId="0" applyNumberFormat="1" applyFont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10" fontId="2" fillId="4" borderId="11" xfId="0" applyNumberFormat="1" applyFont="1" applyFill="1" applyBorder="1" applyAlignment="1">
      <alignment horizontal="center" vertical="top" wrapText="1"/>
    </xf>
    <xf numFmtId="165" fontId="2" fillId="2" borderId="11" xfId="0" applyNumberFormat="1" applyFont="1" applyFill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43" xfId="0" applyFont="1" applyBorder="1" applyAlignment="1">
      <alignment horizontal="center"/>
    </xf>
    <xf numFmtId="0" fontId="8" fillId="0" borderId="44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/>
    </xf>
    <xf numFmtId="0" fontId="8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45" xfId="0" applyFont="1" applyBorder="1" applyAlignment="1">
      <alignment horizontal="left" vertical="center"/>
    </xf>
    <xf numFmtId="0" fontId="8" fillId="0" borderId="46" xfId="0" applyFont="1" applyBorder="1" applyAlignment="1">
      <alignment horizontal="left" vertical="center"/>
    </xf>
    <xf numFmtId="0" fontId="1" fillId="0" borderId="34" xfId="0" applyFont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2865240</xdr:colOff>
      <xdr:row>0</xdr:row>
      <xdr:rowOff>702720</xdr:rowOff>
    </xdr:to>
    <xdr:sp macro="" textlink="">
      <xdr:nvSpPr>
        <xdr:cNvPr id="2" name="CustomShape 1"/>
        <xdr:cNvSpPr/>
      </xdr:nvSpPr>
      <xdr:spPr>
        <a:xfrm>
          <a:off x="2475000" y="66600"/>
          <a:ext cx="2750400" cy="63612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884520</xdr:colOff>
      <xdr:row>0</xdr:row>
      <xdr:rowOff>931320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520" cy="88380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971640</xdr:colOff>
      <xdr:row>0</xdr:row>
      <xdr:rowOff>104760</xdr:rowOff>
    </xdr:from>
    <xdr:to>
      <xdr:col>5</xdr:col>
      <xdr:colOff>925200</xdr:colOff>
      <xdr:row>0</xdr:row>
      <xdr:rowOff>740880</xdr:rowOff>
    </xdr:to>
    <xdr:sp macro="" textlink="">
      <xdr:nvSpPr>
        <xdr:cNvPr id="2" name="CustomShape 1"/>
        <xdr:cNvSpPr/>
      </xdr:nvSpPr>
      <xdr:spPr>
        <a:xfrm>
          <a:off x="1718280" y="104760"/>
          <a:ext cx="5930640" cy="63612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9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77040</xdr:colOff>
      <xdr:row>17</xdr:row>
      <xdr:rowOff>75960</xdr:rowOff>
    </xdr:from>
    <xdr:to>
      <xdr:col>6</xdr:col>
      <xdr:colOff>27360</xdr:colOff>
      <xdr:row>20</xdr:row>
      <xdr:rowOff>91080</xdr:rowOff>
    </xdr:to>
    <xdr:sp macro="" textlink="">
      <xdr:nvSpPr>
        <xdr:cNvPr id="3" name="CustomShape 1"/>
        <xdr:cNvSpPr/>
      </xdr:nvSpPr>
      <xdr:spPr>
        <a:xfrm>
          <a:off x="77040" y="4531680"/>
          <a:ext cx="7601400" cy="53496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>
          <a:noAutofit/>
        </a:bodyPr>
        <a:lstStyle/>
        <a:p>
          <a:pPr algn="ctr">
            <a:lnSpc>
              <a:spcPct val="100000"/>
            </a:lnSpc>
          </a:pPr>
          <a:endParaRPr lang="pt-BR" sz="12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Internet: www.muriae.mg.gov.br / Telefone: (32) 3696-3362</a:t>
          </a:r>
          <a:endParaRPr lang="pt-BR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Centro Administrativo Municipal Presidente Tancredo Neves - 2º andar</a:t>
          </a:r>
          <a:endParaRPr lang="pt-BR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Av. Maestro Sansão, nº 236 - Centro - CEP 36880-000 - Muriaé - MG</a:t>
          </a:r>
          <a:endParaRPr lang="pt-BR" sz="9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324000</xdr:colOff>
      <xdr:row>0</xdr:row>
      <xdr:rowOff>95400</xdr:rowOff>
    </xdr:from>
    <xdr:to>
      <xdr:col>1</xdr:col>
      <xdr:colOff>388440</xdr:colOff>
      <xdr:row>0</xdr:row>
      <xdr:rowOff>826560</xdr:rowOff>
    </xdr:to>
    <xdr:pic>
      <xdr:nvPicPr>
        <xdr:cNvPr id="4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324000" y="95400"/>
          <a:ext cx="811080" cy="7311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114480</xdr:colOff>
      <xdr:row>0</xdr:row>
      <xdr:rowOff>66600</xdr:rowOff>
    </xdr:from>
    <xdr:to>
      <xdr:col>5</xdr:col>
      <xdr:colOff>16920</xdr:colOff>
      <xdr:row>0</xdr:row>
      <xdr:rowOff>702720</xdr:rowOff>
    </xdr:to>
    <xdr:sp macro="" textlink="">
      <xdr:nvSpPr>
        <xdr:cNvPr id="5" name="CustomShape 1"/>
        <xdr:cNvSpPr/>
      </xdr:nvSpPr>
      <xdr:spPr>
        <a:xfrm>
          <a:off x="2474640" y="66600"/>
          <a:ext cx="4043880" cy="63612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285840</xdr:colOff>
      <xdr:row>0</xdr:row>
      <xdr:rowOff>66600</xdr:rowOff>
    </xdr:from>
    <xdr:to>
      <xdr:col>1</xdr:col>
      <xdr:colOff>884160</xdr:colOff>
      <xdr:row>0</xdr:row>
      <xdr:rowOff>912240</xdr:rowOff>
    </xdr:to>
    <xdr:pic>
      <xdr:nvPicPr>
        <xdr:cNvPr id="6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85840" y="66600"/>
          <a:ext cx="981000" cy="84564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114480</xdr:colOff>
      <xdr:row>0</xdr:row>
      <xdr:rowOff>66600</xdr:rowOff>
    </xdr:from>
    <xdr:to>
      <xdr:col>5</xdr:col>
      <xdr:colOff>16920</xdr:colOff>
      <xdr:row>0</xdr:row>
      <xdr:rowOff>702720</xdr:rowOff>
    </xdr:to>
    <xdr:sp macro="" textlink="">
      <xdr:nvSpPr>
        <xdr:cNvPr id="7" name="CustomShape 1"/>
        <xdr:cNvSpPr/>
      </xdr:nvSpPr>
      <xdr:spPr>
        <a:xfrm>
          <a:off x="2474640" y="66600"/>
          <a:ext cx="4043880" cy="63612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285840</xdr:colOff>
      <xdr:row>0</xdr:row>
      <xdr:rowOff>66600</xdr:rowOff>
    </xdr:from>
    <xdr:to>
      <xdr:col>1</xdr:col>
      <xdr:colOff>883800</xdr:colOff>
      <xdr:row>0</xdr:row>
      <xdr:rowOff>912240</xdr:rowOff>
    </xdr:to>
    <xdr:pic>
      <xdr:nvPicPr>
        <xdr:cNvPr id="8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85840" y="66600"/>
          <a:ext cx="980640" cy="84564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</xdr:col>
      <xdr:colOff>361800</xdr:colOff>
      <xdr:row>24</xdr:row>
      <xdr:rowOff>104760</xdr:rowOff>
    </xdr:from>
    <xdr:to>
      <xdr:col>3</xdr:col>
      <xdr:colOff>2074320</xdr:colOff>
      <xdr:row>27</xdr:row>
      <xdr:rowOff>93240</xdr:rowOff>
    </xdr:to>
    <xdr:pic>
      <xdr:nvPicPr>
        <xdr:cNvPr id="9" name="Picture 1"/>
        <xdr:cNvPicPr/>
      </xdr:nvPicPr>
      <xdr:blipFill>
        <a:blip xmlns:r="http://schemas.openxmlformats.org/officeDocument/2006/relationships" r:embed="rId2" cstate="print"/>
        <a:srcRect l="30965" t="70050" r="47586" b="24482"/>
        <a:stretch/>
      </xdr:blipFill>
      <xdr:spPr>
        <a:xfrm>
          <a:off x="1733400" y="5686200"/>
          <a:ext cx="2701080" cy="4741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114480</xdr:colOff>
      <xdr:row>0</xdr:row>
      <xdr:rowOff>66600</xdr:rowOff>
    </xdr:from>
    <xdr:to>
      <xdr:col>7</xdr:col>
      <xdr:colOff>464760</xdr:colOff>
      <xdr:row>0</xdr:row>
      <xdr:rowOff>702720</xdr:rowOff>
    </xdr:to>
    <xdr:sp macro="" textlink="">
      <xdr:nvSpPr>
        <xdr:cNvPr id="10" name="CustomShape 1"/>
        <xdr:cNvSpPr/>
      </xdr:nvSpPr>
      <xdr:spPr>
        <a:xfrm>
          <a:off x="2776320" y="66600"/>
          <a:ext cx="3171960" cy="63612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504720</xdr:colOff>
      <xdr:row>0</xdr:row>
      <xdr:rowOff>66600</xdr:rowOff>
    </xdr:from>
    <xdr:to>
      <xdr:col>1</xdr:col>
      <xdr:colOff>759600</xdr:colOff>
      <xdr:row>0</xdr:row>
      <xdr:rowOff>912240</xdr:rowOff>
    </xdr:to>
    <xdr:pic>
      <xdr:nvPicPr>
        <xdr:cNvPr id="11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504720" y="66600"/>
          <a:ext cx="1122120" cy="84564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ENGENHARIA%20GERAL\ENGENHARIA%202019\PROJETOS%20FINANCIAMENTO%20CAIXA%20ECONOMICA%20FEDERAL\Projeto%20Pavimentacao%20de%20Vias\Projetos%20Pavimentacao\Projetos%20Basicos\Lote%201\Padre%20Tiago\Rua%20S&#227;o%20Miguel\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zoomScaleNormal="100" workbookViewId="0">
      <selection activeCell="F6" sqref="F6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43719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>
        <f>BDI!F24</f>
        <v>0.25590000000000002</v>
      </c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29101.599999999999</v>
      </c>
      <c r="J11" s="47">
        <f>SUM(J12:J15)</f>
        <v>36552.720000000001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f>'Memória de Cálculo'!F12</f>
        <v>578.89</v>
      </c>
      <c r="G12" s="52">
        <f>CCU!J17</f>
        <v>1.01</v>
      </c>
      <c r="H12" s="53">
        <f>ROUND(G12*(1+$J$8),2)</f>
        <v>1.27</v>
      </c>
      <c r="I12" s="53">
        <f>ROUND(F12*G12,2)</f>
        <v>584.67999999999995</v>
      </c>
      <c r="J12" s="54">
        <f>ROUND(F12*H12,2)</f>
        <v>735.19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f>'Memória de Cálculo'!F13</f>
        <v>578.89</v>
      </c>
      <c r="G13" s="56">
        <v>6.59</v>
      </c>
      <c r="H13" s="53">
        <f>ROUND(G13*(1+$J$8),2)</f>
        <v>8.2799999999999994</v>
      </c>
      <c r="I13" s="53">
        <f>ROUND(F13*G13,2)</f>
        <v>3814.89</v>
      </c>
      <c r="J13" s="54">
        <f>ROUND(F13*H13,2)</f>
        <v>4793.21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f>'Memória de Cálculo'!F14</f>
        <v>28.94</v>
      </c>
      <c r="G14" s="56">
        <v>844.36</v>
      </c>
      <c r="H14" s="53">
        <f>ROUND(G14*(1+$J$8),2)</f>
        <v>1060.43</v>
      </c>
      <c r="I14" s="53">
        <f>ROUND(F14*G14,2)</f>
        <v>24435.78</v>
      </c>
      <c r="J14" s="54">
        <f>ROUND(F14*H14,2)</f>
        <v>30688.84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f>'Memória de Cálculo'!F15</f>
        <v>266.25</v>
      </c>
      <c r="G15" s="56">
        <v>1</v>
      </c>
      <c r="H15" s="53">
        <f>ROUND(G15*(1+$J$8),2)</f>
        <v>1.26</v>
      </c>
      <c r="I15" s="53">
        <f>ROUND(F15*G15,2)</f>
        <v>266.25</v>
      </c>
      <c r="J15" s="54">
        <f>ROUND(F15*H15,2)</f>
        <v>335.48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237.34</v>
      </c>
      <c r="J16" s="47">
        <f>SUM(J17)</f>
        <v>295.23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f>'Memória de Cálculo'!F17</f>
        <v>578.89</v>
      </c>
      <c r="G17" s="63">
        <f>CCU!J26</f>
        <v>0.41</v>
      </c>
      <c r="H17" s="64">
        <f>ROUND(G17*(1+$J$8),2)</f>
        <v>0.51</v>
      </c>
      <c r="I17" s="64">
        <f>ROUND(F17*G17,2)</f>
        <v>237.34</v>
      </c>
      <c r="J17" s="65">
        <f>ROUND(F17*H17,2)</f>
        <v>295.23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29338.94</v>
      </c>
      <c r="J18" s="66">
        <f>J16+J11</f>
        <v>36847.950000000004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 t="s">
        <v>46</v>
      </c>
      <c r="E22" s="92"/>
      <c r="F22" s="1" t="s">
        <v>47</v>
      </c>
      <c r="G22" s="1"/>
      <c r="H22" s="1"/>
      <c r="I22" s="93"/>
      <c r="J22" s="80"/>
    </row>
    <row r="23" spans="1:10">
      <c r="A23" s="89"/>
      <c r="B23" s="81"/>
      <c r="C23" s="82"/>
      <c r="D23" s="82" t="s">
        <v>48</v>
      </c>
      <c r="E23" s="92"/>
      <c r="F23" s="1" t="s">
        <v>49</v>
      </c>
      <c r="G23" s="1"/>
      <c r="H23" s="1"/>
      <c r="I23" s="93"/>
      <c r="J23" s="80"/>
    </row>
    <row r="24" spans="1:10" ht="22.5" customHeight="1">
      <c r="A24" s="181" t="s">
        <v>50</v>
      </c>
      <c r="B24" s="181"/>
      <c r="C24" s="181"/>
      <c r="D24" s="181"/>
      <c r="E24" s="181"/>
      <c r="F24" s="181"/>
      <c r="G24" s="181"/>
      <c r="H24" s="181"/>
      <c r="I24" s="181"/>
      <c r="J24" s="181"/>
    </row>
    <row r="25" spans="1:10" ht="18.75" customHeight="1">
      <c r="A25" s="181"/>
      <c r="B25" s="181"/>
      <c r="C25" s="181"/>
      <c r="D25" s="181"/>
      <c r="E25" s="181"/>
      <c r="F25" s="181"/>
      <c r="G25" s="181"/>
      <c r="H25" s="181"/>
      <c r="I25" s="181"/>
      <c r="J25" s="181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K24"/>
  <sheetViews>
    <sheetView showGridLines="0" showZeros="0" zoomScaleNormal="100" workbookViewId="0">
      <selection activeCell="K22" sqref="K22"/>
    </sheetView>
  </sheetViews>
  <sheetFormatPr defaultRowHeight="12.75"/>
  <cols>
    <col min="1" max="1" width="10.5703125" style="94" customWidth="1"/>
    <col min="2" max="2" width="43.85546875" style="94" customWidth="1"/>
    <col min="3" max="3" width="14.42578125" style="95" customWidth="1"/>
    <col min="4" max="4" width="13.28515625" style="95" customWidth="1"/>
    <col min="5" max="6" width="13.140625" style="94" customWidth="1"/>
    <col min="7" max="1025" width="9.140625" style="94" customWidth="1"/>
  </cols>
  <sheetData>
    <row r="1" spans="1:7" ht="80.099999999999994" customHeight="1">
      <c r="A1" s="96"/>
      <c r="B1" s="97"/>
      <c r="C1" s="98"/>
      <c r="D1" s="98"/>
      <c r="E1" s="98"/>
      <c r="F1" s="99"/>
    </row>
    <row r="2" spans="1:7" ht="4.5" customHeight="1">
      <c r="A2" s="100"/>
      <c r="B2" s="100"/>
      <c r="E2" s="95"/>
      <c r="F2" s="95"/>
    </row>
    <row r="3" spans="1:7" ht="18" customHeight="1">
      <c r="A3" s="182" t="s">
        <v>51</v>
      </c>
      <c r="B3" s="182"/>
      <c r="C3" s="182"/>
      <c r="D3" s="182"/>
      <c r="E3" s="182"/>
      <c r="F3" s="182"/>
    </row>
    <row r="4" spans="1:7" ht="42.75" customHeight="1">
      <c r="A4" s="9" t="str">
        <f>'Planilha Orcamentaria'!A5:F5</f>
        <v>OBRA: CONSTRUÇÃO DE PAVIMENTAÇÃO ASFÁLTICA COM CONCRETO BETUMINOSO USINADO A QUENTE (CBUQ)</v>
      </c>
      <c r="B4" s="9"/>
      <c r="C4" s="9"/>
      <c r="D4" s="9"/>
      <c r="E4" s="101" t="s">
        <v>52</v>
      </c>
      <c r="F4" s="102">
        <f>'Planilha Orcamentaria'!H5</f>
        <v>43719</v>
      </c>
    </row>
    <row r="5" spans="1:7" ht="31.5" customHeight="1">
      <c r="A5" s="183" t="str">
        <f>'Planilha Orcamentaria'!A6:E6</f>
        <v xml:space="preserve">Local: Rua São Miguel, B. Padre Tiago - Muriaé - MG
</v>
      </c>
      <c r="B5" s="183"/>
      <c r="C5" s="183"/>
      <c r="D5" s="183"/>
      <c r="E5" s="184" t="s">
        <v>53</v>
      </c>
      <c r="F5" s="184"/>
    </row>
    <row r="6" spans="1:7" ht="36" customHeight="1">
      <c r="A6" s="103" t="s">
        <v>12</v>
      </c>
      <c r="B6" s="104" t="s">
        <v>54</v>
      </c>
      <c r="C6" s="105" t="s">
        <v>55</v>
      </c>
      <c r="D6" s="105" t="s">
        <v>56</v>
      </c>
      <c r="E6" s="185" t="s">
        <v>57</v>
      </c>
      <c r="F6" s="185"/>
    </row>
    <row r="7" spans="1:7" ht="14.25" customHeight="1">
      <c r="A7" s="186">
        <v>1</v>
      </c>
      <c r="B7" s="187" t="str">
        <f>'Planilha Orcamentaria'!D11</f>
        <v>OBRAS VIÁRIAS (PAVIMENTAÇÃO DE RUAS)</v>
      </c>
      <c r="C7" s="106" t="s">
        <v>58</v>
      </c>
      <c r="D7" s="107">
        <f>ROUND(D8/$D$12,4)</f>
        <v>0.99199999999999999</v>
      </c>
      <c r="E7" s="188">
        <v>1</v>
      </c>
      <c r="F7" s="188"/>
    </row>
    <row r="8" spans="1:7" ht="14.25" customHeight="1">
      <c r="A8" s="186"/>
      <c r="B8" s="187"/>
      <c r="C8" s="106" t="s">
        <v>59</v>
      </c>
      <c r="D8" s="108">
        <f>'Planilha Orcamentaria'!J11</f>
        <v>36552.720000000001</v>
      </c>
      <c r="E8" s="189">
        <f>E7*$D$8</f>
        <v>36552.720000000001</v>
      </c>
      <c r="F8" s="189"/>
    </row>
    <row r="9" spans="1:7" ht="14.25" customHeight="1">
      <c r="A9" s="186">
        <v>2</v>
      </c>
      <c r="B9" s="187" t="str">
        <f>'Planilha Orcamentaria'!D16</f>
        <v>SERVIÇOS FINAIS</v>
      </c>
      <c r="C9" s="106" t="s">
        <v>58</v>
      </c>
      <c r="D9" s="107">
        <f>ROUND(D10/$D$12,4)</f>
        <v>8.0000000000000002E-3</v>
      </c>
      <c r="E9" s="188">
        <v>1</v>
      </c>
      <c r="F9" s="188"/>
    </row>
    <row r="10" spans="1:7" ht="14.25" customHeight="1">
      <c r="A10" s="186"/>
      <c r="B10" s="187"/>
      <c r="C10" s="106" t="s">
        <v>59</v>
      </c>
      <c r="D10" s="109">
        <f>'Planilha Orcamentaria'!J16</f>
        <v>295.23</v>
      </c>
      <c r="E10" s="189">
        <f>E9*$D$10</f>
        <v>295.23</v>
      </c>
      <c r="F10" s="189"/>
    </row>
    <row r="11" spans="1:7" ht="14.25" customHeight="1">
      <c r="A11" s="190" t="s">
        <v>60</v>
      </c>
      <c r="B11" s="190"/>
      <c r="C11" s="110" t="s">
        <v>58</v>
      </c>
      <c r="D11" s="111">
        <f>D7+D9</f>
        <v>1</v>
      </c>
      <c r="E11" s="191">
        <f>E12/$D$12</f>
        <v>1</v>
      </c>
      <c r="F11" s="191"/>
      <c r="G11" s="112"/>
    </row>
    <row r="12" spans="1:7" ht="13.5" customHeight="1">
      <c r="A12" s="190"/>
      <c r="B12" s="190"/>
      <c r="C12" s="110" t="s">
        <v>59</v>
      </c>
      <c r="D12" s="113">
        <f>D8+D10</f>
        <v>36847.950000000004</v>
      </c>
      <c r="E12" s="192">
        <f>E8+E10</f>
        <v>36847.950000000004</v>
      </c>
      <c r="F12" s="192"/>
      <c r="G12" s="114"/>
    </row>
    <row r="13" spans="1:7" ht="3.75" customHeight="1">
      <c r="A13" s="115"/>
      <c r="B13" s="116"/>
      <c r="C13" s="117"/>
      <c r="D13" s="117"/>
      <c r="E13" s="116"/>
      <c r="F13" s="118"/>
    </row>
    <row r="14" spans="1:7" s="120" customFormat="1" ht="14.25" customHeight="1">
      <c r="A14" s="74"/>
      <c r="B14" s="76"/>
      <c r="C14" s="76"/>
      <c r="D14" s="76"/>
      <c r="E14" s="76"/>
      <c r="F14" s="119"/>
    </row>
    <row r="15" spans="1:7" s="15" customFormat="1" ht="11.25" customHeight="1">
      <c r="A15" s="74"/>
      <c r="B15" s="76"/>
      <c r="C15" s="76"/>
      <c r="D15" s="76"/>
      <c r="E15" s="76"/>
      <c r="F15" s="119"/>
      <c r="G15" s="91"/>
    </row>
    <row r="16" spans="1:7" s="15" customFormat="1" ht="11.25" customHeight="1">
      <c r="A16" s="74"/>
      <c r="B16" s="83"/>
      <c r="C16" s="76"/>
      <c r="D16" s="121"/>
      <c r="E16" s="122"/>
      <c r="F16" s="123"/>
      <c r="G16" s="91"/>
    </row>
    <row r="17" spans="1:7" s="15" customFormat="1">
      <c r="A17" s="89"/>
      <c r="B17" s="124" t="str">
        <f>'Planilha Orcamentaria'!D22</f>
        <v>Arlan do Carmo Mendonça</v>
      </c>
      <c r="C17" s="125"/>
      <c r="D17" s="193" t="s">
        <v>47</v>
      </c>
      <c r="E17" s="193"/>
      <c r="F17" s="119"/>
      <c r="G17" s="91"/>
    </row>
    <row r="18" spans="1:7" s="15" customFormat="1">
      <c r="A18" s="89"/>
      <c r="B18" s="124" t="str">
        <f>'Planilha Orcamentaria'!D23</f>
        <v>CREA MG 177324/D</v>
      </c>
      <c r="C18" s="125"/>
      <c r="D18" s="1" t="s">
        <v>49</v>
      </c>
      <c r="E18" s="1"/>
      <c r="F18" s="119"/>
      <c r="G18" s="91"/>
    </row>
    <row r="19" spans="1:7" ht="14.1" customHeight="1">
      <c r="A19" s="126"/>
      <c r="B19" s="120"/>
      <c r="C19" s="125"/>
      <c r="D19" s="125"/>
      <c r="E19" s="120"/>
      <c r="F19" s="119"/>
    </row>
    <row r="20" spans="1:7" ht="14.1" customHeight="1">
      <c r="A20" s="126"/>
      <c r="B20" s="120"/>
      <c r="C20" s="125"/>
      <c r="D20" s="125"/>
      <c r="E20" s="120"/>
      <c r="F20" s="119"/>
    </row>
    <row r="21" spans="1:7" ht="14.1" customHeight="1">
      <c r="A21" s="127"/>
      <c r="B21" s="128"/>
      <c r="C21" s="129"/>
      <c r="D21" s="129"/>
      <c r="E21" s="128"/>
      <c r="F21" s="130"/>
    </row>
    <row r="22" spans="1:7">
      <c r="A22" s="120"/>
      <c r="B22" s="120"/>
      <c r="C22" s="125"/>
      <c r="D22" s="125"/>
      <c r="E22" s="120"/>
      <c r="F22" s="120"/>
    </row>
    <row r="23" spans="1:7">
      <c r="A23" s="120"/>
      <c r="B23" s="120"/>
      <c r="C23" s="125"/>
      <c r="D23" s="125"/>
      <c r="E23" s="120"/>
      <c r="F23" s="120"/>
    </row>
    <row r="24" spans="1:7">
      <c r="A24" s="120"/>
      <c r="B24" s="120"/>
      <c r="C24" s="125"/>
      <c r="D24" s="125"/>
      <c r="E24" s="120"/>
      <c r="F24" s="120"/>
    </row>
  </sheetData>
  <mergeCells count="18">
    <mergeCell ref="A11:B12"/>
    <mergeCell ref="E11:F11"/>
    <mergeCell ref="E12:F12"/>
    <mergeCell ref="D17:E17"/>
    <mergeCell ref="D18:E18"/>
    <mergeCell ref="A7:A8"/>
    <mergeCell ref="B7:B8"/>
    <mergeCell ref="E7:F7"/>
    <mergeCell ref="E8:F8"/>
    <mergeCell ref="A9:A10"/>
    <mergeCell ref="B9:B10"/>
    <mergeCell ref="E9:F9"/>
    <mergeCell ref="E10:F10"/>
    <mergeCell ref="A3:F3"/>
    <mergeCell ref="A4:D4"/>
    <mergeCell ref="A5:D5"/>
    <mergeCell ref="E5:F5"/>
    <mergeCell ref="E6:F6"/>
  </mergeCells>
  <printOptions horizontalCentered="1"/>
  <pageMargins left="0" right="0" top="0.78749999999999998" bottom="0.78749999999999998" header="0.51180555555555496" footer="0.51180555555555496"/>
  <pageSetup scale="95" firstPageNumber="0" orientation="landscape" horizontalDpi="300" verticalDpi="300"/>
  <colBreaks count="1" manualBreakCount="1">
    <brk id="6" max="1048575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opLeftCell="D1" zoomScale="90" zoomScaleNormal="90" workbookViewId="0">
      <selection activeCell="L12" sqref="L12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9.5703125" style="15" customWidth="1"/>
    <col min="5" max="5" width="9.140625" style="15" customWidth="1"/>
    <col min="6" max="10" width="12.28515625" style="15" customWidth="1"/>
    <col min="11" max="11" width="10.140625" style="131" customWidth="1"/>
    <col min="12" max="12" width="25.7109375" style="91" customWidth="1"/>
    <col min="13" max="1025" width="9.140625" style="15" customWidth="1"/>
  </cols>
  <sheetData>
    <row r="1" spans="1:14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  <c r="L1" s="91" t="s">
        <v>61</v>
      </c>
      <c r="M1" s="132">
        <v>578.89</v>
      </c>
      <c r="N1" s="15" t="s">
        <v>27</v>
      </c>
    </row>
    <row r="2" spans="1:14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M2" s="132"/>
    </row>
    <row r="3" spans="1:14" ht="20.100000000000001" customHeight="1">
      <c r="A3" s="11" t="s">
        <v>62</v>
      </c>
      <c r="B3" s="11"/>
      <c r="C3" s="11"/>
      <c r="D3" s="11"/>
      <c r="E3" s="11"/>
      <c r="F3" s="11"/>
      <c r="G3" s="11"/>
      <c r="H3" s="11"/>
      <c r="I3" s="11"/>
      <c r="J3" s="11"/>
      <c r="L3" s="133" t="s">
        <v>63</v>
      </c>
      <c r="M3" s="132">
        <v>9.1999999999999993</v>
      </c>
      <c r="N3" s="15" t="s">
        <v>64</v>
      </c>
    </row>
    <row r="4" spans="1:14" ht="3.75" customHeight="1">
      <c r="A4" s="21"/>
      <c r="B4" s="22"/>
      <c r="C4" s="21"/>
      <c r="D4" s="21"/>
      <c r="E4" s="21"/>
      <c r="F4" s="21"/>
      <c r="G4" s="134"/>
      <c r="H4" s="134"/>
      <c r="I4" s="134"/>
      <c r="J4" s="134"/>
    </row>
    <row r="5" spans="1:14" ht="27" customHeight="1">
      <c r="A5" s="10" t="str">
        <f>'Planilha Orcamentaria'!A5:F5</f>
        <v>OBRA: CONSTRUÇÃO DE PAVIMENTAÇÃO ASFÁLTICA COM CONCRETO BETUMINOSO USINADO A QUENTE (CBUQ)</v>
      </c>
      <c r="B5" s="10"/>
      <c r="C5" s="10"/>
      <c r="D5" s="10"/>
      <c r="E5" s="10"/>
      <c r="F5" s="10"/>
      <c r="G5" s="135" t="s">
        <v>2</v>
      </c>
      <c r="H5" s="136">
        <f>'Planilha Orcamentaria'!H5</f>
        <v>43719</v>
      </c>
      <c r="I5" s="137"/>
      <c r="J5" s="138"/>
    </row>
    <row r="6" spans="1:14" ht="20.100000000000001" customHeight="1">
      <c r="A6" s="7" t="str">
        <f>'Planilha Orcamentaria'!A6:E6</f>
        <v xml:space="preserve">Local: Rua São Miguel, B. Padre Tiago - Muriaé - MG
</v>
      </c>
      <c r="B6" s="7"/>
      <c r="C6" s="7"/>
      <c r="D6" s="7"/>
      <c r="E6" s="7"/>
      <c r="F6" s="8" t="s">
        <v>4</v>
      </c>
      <c r="G6" s="8"/>
      <c r="H6" s="8"/>
      <c r="I6" s="8"/>
      <c r="J6" s="8"/>
      <c r="L6" s="133"/>
    </row>
    <row r="7" spans="1:14" ht="20.100000000000001" customHeight="1">
      <c r="A7" s="7" t="str">
        <f>'Planilha Orcamentaria'!A7:E7</f>
        <v>REFERÊNCIA: SINAPI Junho/2019 - SETOP Abril/2019</v>
      </c>
      <c r="B7" s="7"/>
      <c r="C7" s="7"/>
      <c r="D7" s="7"/>
      <c r="E7" s="7"/>
      <c r="F7" s="194" t="s">
        <v>6</v>
      </c>
      <c r="G7" s="195" t="s">
        <v>7</v>
      </c>
      <c r="H7" s="139" t="s">
        <v>8</v>
      </c>
      <c r="I7" s="139"/>
      <c r="J7" s="140" t="s">
        <v>9</v>
      </c>
      <c r="L7" s="133"/>
    </row>
    <row r="8" spans="1:14" ht="20.100000000000001" customHeight="1">
      <c r="A8" s="196" t="str">
        <f>'Planilha Orcamentaria'!A8:E8</f>
        <v>PRAZO DE EXECUÇÃO: 30 dias</v>
      </c>
      <c r="B8" s="196"/>
      <c r="C8" s="196"/>
      <c r="D8" s="196"/>
      <c r="E8" s="196"/>
      <c r="F8" s="194"/>
      <c r="G8" s="195"/>
      <c r="H8" s="141" t="s">
        <v>11</v>
      </c>
      <c r="I8" s="141"/>
      <c r="J8" s="142">
        <f>'Planilha Orcamentaria'!J8</f>
        <v>0.25590000000000002</v>
      </c>
    </row>
    <row r="9" spans="1:14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4" s="17" customFormat="1" ht="39" customHeight="1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5" t="s">
        <v>17</v>
      </c>
      <c r="G10" s="197" t="s">
        <v>65</v>
      </c>
      <c r="H10" s="197"/>
      <c r="I10" s="197"/>
      <c r="J10" s="197"/>
      <c r="K10" s="143"/>
      <c r="L10" s="144"/>
    </row>
    <row r="11" spans="1:14" s="17" customFormat="1">
      <c r="A11" s="40">
        <v>1</v>
      </c>
      <c r="B11" s="41"/>
      <c r="C11" s="42"/>
      <c r="D11" s="43" t="s">
        <v>22</v>
      </c>
      <c r="E11" s="44"/>
      <c r="F11" s="145"/>
      <c r="G11" s="198"/>
      <c r="H11" s="198"/>
      <c r="I11" s="198"/>
      <c r="J11" s="198"/>
      <c r="K11" s="143"/>
      <c r="L11" s="144"/>
    </row>
    <row r="12" spans="1:14" s="17" customFormat="1" ht="86.25" customHeight="1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3">
        <f>M1</f>
        <v>578.89</v>
      </c>
      <c r="G12" s="199" t="s">
        <v>66</v>
      </c>
      <c r="H12" s="199"/>
      <c r="I12" s="199"/>
      <c r="J12" s="199"/>
      <c r="K12" s="143"/>
      <c r="L12" s="144"/>
    </row>
    <row r="13" spans="1:14" s="17" customFormat="1" ht="25.5" customHeight="1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3">
        <f>M1</f>
        <v>578.89</v>
      </c>
      <c r="G13" s="199" t="s">
        <v>66</v>
      </c>
      <c r="H13" s="199"/>
      <c r="I13" s="199"/>
      <c r="J13" s="199"/>
      <c r="K13" s="143"/>
      <c r="L13" s="144"/>
    </row>
    <row r="14" spans="1:14" s="17" customFormat="1" ht="76.5" customHeight="1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3">
        <f>ROUND(M1*0.05,2)</f>
        <v>28.94</v>
      </c>
      <c r="G14" s="199" t="s">
        <v>67</v>
      </c>
      <c r="H14" s="199"/>
      <c r="I14" s="199"/>
      <c r="J14" s="199"/>
      <c r="K14" s="143"/>
      <c r="L14" s="144"/>
    </row>
    <row r="15" spans="1:14" s="17" customFormat="1" ht="38.25" customHeight="1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3">
        <f>ROUND((F14)*M3,2)</f>
        <v>266.25</v>
      </c>
      <c r="G15" s="199" t="s">
        <v>68</v>
      </c>
      <c r="H15" s="199"/>
      <c r="I15" s="199"/>
      <c r="J15" s="199"/>
      <c r="K15" s="143"/>
      <c r="L15" s="144"/>
    </row>
    <row r="16" spans="1:14" s="17" customFormat="1">
      <c r="A16" s="57" t="s">
        <v>40</v>
      </c>
      <c r="B16" s="41"/>
      <c r="C16" s="42"/>
      <c r="D16" s="43" t="s">
        <v>41</v>
      </c>
      <c r="E16" s="44"/>
      <c r="F16" s="46"/>
      <c r="G16" s="198"/>
      <c r="H16" s="198"/>
      <c r="I16" s="198"/>
      <c r="J16" s="198"/>
      <c r="K16" s="143"/>
      <c r="L16" s="144"/>
    </row>
    <row r="17" spans="1:12" s="17" customFormat="1" ht="25.5" customHeight="1">
      <c r="A17" s="146" t="s">
        <v>42</v>
      </c>
      <c r="B17" s="49" t="s">
        <v>43</v>
      </c>
      <c r="C17" s="49" t="s">
        <v>25</v>
      </c>
      <c r="D17" s="55" t="s">
        <v>44</v>
      </c>
      <c r="E17" s="51" t="s">
        <v>27</v>
      </c>
      <c r="F17" s="53">
        <f>F12</f>
        <v>578.89</v>
      </c>
      <c r="G17" s="199" t="s">
        <v>69</v>
      </c>
      <c r="H17" s="199"/>
      <c r="I17" s="199"/>
      <c r="J17" s="199"/>
      <c r="K17" s="143"/>
      <c r="L17" s="144"/>
    </row>
    <row r="18" spans="1:12">
      <c r="A18" s="74"/>
      <c r="B18" s="75"/>
      <c r="C18" s="76"/>
      <c r="D18" s="76"/>
      <c r="E18" s="76"/>
      <c r="F18" s="76"/>
      <c r="G18" s="125"/>
      <c r="H18" s="125"/>
      <c r="I18" s="125"/>
      <c r="J18" s="119"/>
    </row>
    <row r="19" spans="1:12">
      <c r="A19" s="74"/>
      <c r="B19" s="75"/>
      <c r="C19" s="76"/>
      <c r="D19" s="76"/>
      <c r="E19" s="76"/>
      <c r="F19" s="76"/>
      <c r="G19" s="125"/>
      <c r="H19" s="125"/>
      <c r="I19" s="125"/>
      <c r="J19" s="119"/>
    </row>
    <row r="20" spans="1:12">
      <c r="A20" s="74"/>
      <c r="B20" s="75"/>
      <c r="C20" s="76"/>
      <c r="D20" s="76"/>
      <c r="E20" s="76"/>
      <c r="F20" s="76"/>
      <c r="G20" s="125"/>
      <c r="H20" s="125"/>
      <c r="I20" s="125"/>
      <c r="J20" s="119"/>
    </row>
    <row r="21" spans="1:12">
      <c r="A21" s="74"/>
      <c r="B21" s="81"/>
      <c r="C21" s="124"/>
      <c r="D21" s="83"/>
      <c r="E21" s="76"/>
      <c r="F21" s="121"/>
      <c r="G21" s="122"/>
      <c r="H21" s="147"/>
      <c r="I21" s="120"/>
      <c r="J21" s="119"/>
    </row>
    <row r="22" spans="1:12">
      <c r="A22" s="89"/>
      <c r="B22" s="90"/>
      <c r="C22" s="91"/>
      <c r="D22" s="124" t="str">
        <f>'Planilha Orcamentaria'!D22</f>
        <v>Arlan do Carmo Mendonça</v>
      </c>
      <c r="E22" s="125"/>
      <c r="F22" s="193" t="s">
        <v>47</v>
      </c>
      <c r="G22" s="193"/>
      <c r="H22" s="193"/>
      <c r="I22" s="124"/>
      <c r="J22" s="119"/>
    </row>
    <row r="23" spans="1:12">
      <c r="A23" s="89"/>
      <c r="B23" s="81"/>
      <c r="C23" s="124"/>
      <c r="D23" s="124" t="str">
        <f>'Planilha Orcamentaria'!D23</f>
        <v>CREA MG 177324/D</v>
      </c>
      <c r="E23" s="125"/>
      <c r="F23" s="1" t="s">
        <v>49</v>
      </c>
      <c r="G23" s="1"/>
      <c r="H23" s="1"/>
      <c r="I23" s="124"/>
      <c r="J23" s="119"/>
    </row>
    <row r="24" spans="1:12" ht="48" customHeight="1">
      <c r="A24" s="200" t="s">
        <v>50</v>
      </c>
      <c r="B24" s="200"/>
      <c r="C24" s="200"/>
      <c r="D24" s="200"/>
      <c r="E24" s="200"/>
      <c r="F24" s="200"/>
      <c r="G24" s="200"/>
      <c r="H24" s="200"/>
      <c r="I24" s="200"/>
      <c r="J24" s="200"/>
    </row>
    <row r="25" spans="1:12">
      <c r="A25" s="148"/>
      <c r="B25" s="149"/>
      <c r="C25" s="150"/>
      <c r="D25" s="150"/>
      <c r="E25" s="150"/>
      <c r="F25" s="150"/>
      <c r="G25" s="150"/>
      <c r="H25" s="150"/>
      <c r="I25" s="150"/>
      <c r="J25" s="151"/>
    </row>
  </sheetData>
  <mergeCells count="23">
    <mergeCell ref="F23:H23"/>
    <mergeCell ref="A24:J24"/>
    <mergeCell ref="G14:J14"/>
    <mergeCell ref="G15:J15"/>
    <mergeCell ref="G16:J16"/>
    <mergeCell ref="G17:J17"/>
    <mergeCell ref="F22:H22"/>
    <mergeCell ref="A9:J9"/>
    <mergeCell ref="G10:J10"/>
    <mergeCell ref="G11:J11"/>
    <mergeCell ref="G12:J12"/>
    <mergeCell ref="G13:J13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" right="0" top="0.78749999999999998" bottom="0.78749999999999998" header="0.51180555555555496" footer="0.51180555555555496"/>
  <pageSetup paperSize="9" scale="90" firstPageNumber="0" orientation="landscape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K43"/>
  <sheetViews>
    <sheetView showGridLines="0" showZeros="0" topLeftCell="A37" zoomScaleNormal="100" workbookViewId="0">
      <selection activeCell="D16" sqref="D16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9.5703125" style="15" customWidth="1"/>
    <col min="5" max="5" width="9.140625" style="15" customWidth="1"/>
    <col min="6" max="10" width="12.28515625" style="15" customWidth="1"/>
    <col min="11" max="11" width="10.140625" style="131" customWidth="1"/>
    <col min="12" max="1025" width="9.140625" style="15" customWidth="1"/>
  </cols>
  <sheetData>
    <row r="1" spans="1:11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1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1" ht="20.100000000000001" customHeight="1">
      <c r="A3" s="11" t="s">
        <v>70</v>
      </c>
      <c r="B3" s="11"/>
      <c r="C3" s="11"/>
      <c r="D3" s="11"/>
      <c r="E3" s="11"/>
      <c r="F3" s="11"/>
      <c r="G3" s="11"/>
      <c r="H3" s="11"/>
      <c r="I3" s="11"/>
      <c r="J3" s="11"/>
    </row>
    <row r="4" spans="1:11" ht="3.75" customHeight="1">
      <c r="A4" s="21"/>
      <c r="B4" s="22"/>
      <c r="C4" s="21"/>
      <c r="D4" s="21"/>
      <c r="E4" s="21"/>
      <c r="F4" s="21"/>
      <c r="G4" s="134"/>
      <c r="H4" s="134"/>
      <c r="I4" s="134"/>
      <c r="J4" s="134"/>
    </row>
    <row r="5" spans="1:11" ht="28.5" customHeight="1">
      <c r="A5" s="10" t="str">
        <f>'Planilha Orcamentaria'!A5:F5</f>
        <v>OBRA: CONSTRUÇÃO DE PAVIMENTAÇÃO ASFÁLTICA COM CONCRETO BETUMINOSO USINADO A QUENTE (CBUQ)</v>
      </c>
      <c r="B5" s="10"/>
      <c r="C5" s="10"/>
      <c r="D5" s="10"/>
      <c r="E5" s="10"/>
      <c r="F5" s="10"/>
      <c r="G5" s="135" t="s">
        <v>2</v>
      </c>
      <c r="H5" s="136">
        <f>'Planilha Orcamentaria'!H5</f>
        <v>43719</v>
      </c>
      <c r="I5" s="137"/>
      <c r="J5" s="138"/>
    </row>
    <row r="6" spans="1:11" ht="20.100000000000001" customHeight="1">
      <c r="A6" s="7" t="str">
        <f>'Planilha Orcamentaria'!A6:E6</f>
        <v xml:space="preserve">Local: Rua São Miguel, B. Padre Tiago - Muriaé - MG
</v>
      </c>
      <c r="B6" s="7"/>
      <c r="C6" s="7"/>
      <c r="D6" s="7"/>
      <c r="E6" s="7"/>
      <c r="F6" s="8" t="s">
        <v>4</v>
      </c>
      <c r="G6" s="8"/>
      <c r="H6" s="8"/>
      <c r="I6" s="8"/>
      <c r="J6" s="8"/>
    </row>
    <row r="7" spans="1:11" ht="20.100000000000001" customHeight="1">
      <c r="A7" s="7" t="str">
        <f>'Planilha Orcamentaria'!A7:E7</f>
        <v>REFERÊNCIA: SINAPI Junho/2019 - SETOP Abril/2019</v>
      </c>
      <c r="B7" s="7"/>
      <c r="C7" s="7"/>
      <c r="D7" s="7"/>
      <c r="E7" s="7"/>
      <c r="F7" s="194" t="s">
        <v>6</v>
      </c>
      <c r="G7" s="195" t="s">
        <v>7</v>
      </c>
      <c r="H7" s="139" t="s">
        <v>8</v>
      </c>
      <c r="I7" s="139"/>
      <c r="J7" s="140" t="s">
        <v>9</v>
      </c>
    </row>
    <row r="8" spans="1:11" ht="20.100000000000001" customHeight="1">
      <c r="A8" s="196" t="str">
        <f>'Planilha Orcamentaria'!A8:E8</f>
        <v>PRAZO DE EXECUÇÃO: 30 dias</v>
      </c>
      <c r="B8" s="196"/>
      <c r="C8" s="196"/>
      <c r="D8" s="196"/>
      <c r="E8" s="196"/>
      <c r="F8" s="194"/>
      <c r="G8" s="195"/>
      <c r="H8" s="141" t="s">
        <v>11</v>
      </c>
      <c r="I8" s="141"/>
      <c r="J8" s="142">
        <f>'Planilha Orcamentaria'!J8</f>
        <v>0.25590000000000002</v>
      </c>
    </row>
    <row r="9" spans="1:11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1" s="17" customFormat="1">
      <c r="A10" s="152" t="s">
        <v>71</v>
      </c>
      <c r="B10" s="153"/>
      <c r="C10" s="154"/>
      <c r="D10" s="153"/>
      <c r="E10" s="153"/>
      <c r="F10" s="153"/>
      <c r="G10" s="153"/>
      <c r="H10" s="155"/>
      <c r="I10" s="155"/>
      <c r="J10" s="156"/>
      <c r="K10" s="143"/>
    </row>
    <row r="11" spans="1:11" s="17" customFormat="1">
      <c r="A11" s="157" t="s">
        <v>72</v>
      </c>
      <c r="B11" s="91"/>
      <c r="C11" s="158"/>
      <c r="D11" s="91"/>
      <c r="E11" s="91"/>
      <c r="F11" s="91"/>
      <c r="G11" s="91"/>
      <c r="H11" s="159"/>
      <c r="I11" s="159"/>
      <c r="J11" s="160"/>
      <c r="K11" s="143"/>
    </row>
    <row r="12" spans="1:11" s="17" customFormat="1" ht="38.25" customHeight="1">
      <c r="A12" s="161"/>
      <c r="B12" s="162"/>
      <c r="C12" s="158"/>
      <c r="D12" s="158"/>
      <c r="E12" s="82" t="s">
        <v>73</v>
      </c>
      <c r="F12" s="162" t="s">
        <v>74</v>
      </c>
      <c r="G12" s="159" t="s">
        <v>75</v>
      </c>
      <c r="H12" s="201" t="s">
        <v>76</v>
      </c>
      <c r="I12" s="201"/>
      <c r="J12" s="201"/>
      <c r="K12" s="143"/>
    </row>
    <row r="13" spans="1:11" s="17" customFormat="1" ht="12.75" customHeight="1">
      <c r="A13" s="157" t="s">
        <v>77</v>
      </c>
      <c r="B13" s="91"/>
      <c r="C13" s="158"/>
      <c r="D13" s="158"/>
      <c r="E13" s="158"/>
      <c r="F13" s="91"/>
      <c r="G13" s="91"/>
      <c r="H13" s="91" t="s">
        <v>78</v>
      </c>
      <c r="I13" s="91" t="s">
        <v>79</v>
      </c>
      <c r="J13" s="160" t="s">
        <v>80</v>
      </c>
      <c r="K13" s="143"/>
    </row>
    <row r="14" spans="1:11" s="17" customFormat="1" ht="12.75" customHeight="1">
      <c r="A14" s="157" t="s">
        <v>81</v>
      </c>
      <c r="B14" s="91"/>
      <c r="C14" s="158"/>
      <c r="D14" s="158"/>
      <c r="E14" s="158" t="s">
        <v>82</v>
      </c>
      <c r="F14" s="163">
        <v>3.7999999999999999E-2</v>
      </c>
      <c r="G14" s="91" t="s">
        <v>83</v>
      </c>
      <c r="H14" s="164">
        <v>3.7999999999999999E-2</v>
      </c>
      <c r="I14" s="164">
        <v>4.0099999999999997E-2</v>
      </c>
      <c r="J14" s="165">
        <v>4.6699999999999998E-2</v>
      </c>
      <c r="K14" s="143"/>
    </row>
    <row r="15" spans="1:11" s="17" customFormat="1" ht="15" customHeight="1">
      <c r="A15" s="157" t="s">
        <v>84</v>
      </c>
      <c r="B15" s="91"/>
      <c r="C15" s="158"/>
      <c r="D15" s="158"/>
      <c r="E15" s="158" t="s">
        <v>85</v>
      </c>
      <c r="F15" s="163">
        <v>3.2000000000000002E-3</v>
      </c>
      <c r="G15" s="91" t="s">
        <v>83</v>
      </c>
      <c r="H15" s="164">
        <v>3.2000000000000002E-3</v>
      </c>
      <c r="I15" s="164">
        <v>4.0000000000000001E-3</v>
      </c>
      <c r="J15" s="165">
        <v>7.4000000000000003E-3</v>
      </c>
      <c r="K15" s="143"/>
    </row>
    <row r="16" spans="1:11" s="17" customFormat="1" ht="15" customHeight="1">
      <c r="A16" s="157" t="s">
        <v>86</v>
      </c>
      <c r="B16" s="91"/>
      <c r="C16" s="158"/>
      <c r="D16" s="158"/>
      <c r="E16" s="158" t="s">
        <v>87</v>
      </c>
      <c r="F16" s="163">
        <v>5.0000000000000001E-3</v>
      </c>
      <c r="G16" s="91" t="s">
        <v>83</v>
      </c>
      <c r="H16" s="164">
        <v>5.0000000000000001E-3</v>
      </c>
      <c r="I16" s="164">
        <v>5.5999999999999999E-3</v>
      </c>
      <c r="J16" s="165">
        <v>9.7000000000000003E-3</v>
      </c>
      <c r="K16" s="143"/>
    </row>
    <row r="17" spans="1:11" s="17" customFormat="1" ht="15" customHeight="1">
      <c r="A17" s="157" t="s">
        <v>88</v>
      </c>
      <c r="B17" s="91"/>
      <c r="C17" s="158"/>
      <c r="D17" s="158"/>
      <c r="E17" s="158" t="s">
        <v>89</v>
      </c>
      <c r="F17" s="163">
        <v>1.0200000000000001E-2</v>
      </c>
      <c r="G17" s="91" t="s">
        <v>83</v>
      </c>
      <c r="H17" s="164">
        <v>1.0200000000000001E-2</v>
      </c>
      <c r="I17" s="164">
        <v>1.11E-2</v>
      </c>
      <c r="J17" s="165">
        <v>1.21E-2</v>
      </c>
      <c r="K17" s="143"/>
    </row>
    <row r="18" spans="1:11" s="17" customFormat="1" ht="15" customHeight="1">
      <c r="A18" s="157" t="s">
        <v>90</v>
      </c>
      <c r="B18" s="91"/>
      <c r="C18" s="158"/>
      <c r="D18" s="158"/>
      <c r="E18" s="158" t="s">
        <v>91</v>
      </c>
      <c r="F18" s="163">
        <v>6.7699999999999996E-2</v>
      </c>
      <c r="G18" s="91" t="s">
        <v>83</v>
      </c>
      <c r="H18" s="164">
        <v>6.6400000000000001E-2</v>
      </c>
      <c r="I18" s="164">
        <v>7.2999999999999995E-2</v>
      </c>
      <c r="J18" s="165">
        <v>8.6900000000000005E-2</v>
      </c>
      <c r="K18" s="143"/>
    </row>
    <row r="19" spans="1:11" s="17" customFormat="1" ht="15" customHeight="1">
      <c r="A19" s="157" t="s">
        <v>92</v>
      </c>
      <c r="B19" s="91" t="s">
        <v>93</v>
      </c>
      <c r="C19" s="158"/>
      <c r="D19" s="158"/>
      <c r="E19" s="158" t="s">
        <v>94</v>
      </c>
      <c r="F19" s="163">
        <v>6.4999999999999997E-3</v>
      </c>
      <c r="G19" s="91"/>
      <c r="H19" s="91" t="s">
        <v>95</v>
      </c>
      <c r="I19" s="91"/>
      <c r="J19" s="160"/>
      <c r="K19" s="143"/>
    </row>
    <row r="20" spans="1:11" s="17" customFormat="1" ht="15" customHeight="1">
      <c r="A20" s="157"/>
      <c r="B20" s="91" t="s">
        <v>96</v>
      </c>
      <c r="C20" s="158"/>
      <c r="D20" s="158"/>
      <c r="E20" s="158"/>
      <c r="F20" s="163">
        <v>0.03</v>
      </c>
      <c r="G20" s="91"/>
      <c r="H20" s="91"/>
      <c r="I20" s="91"/>
      <c r="J20" s="160"/>
      <c r="K20" s="143"/>
    </row>
    <row r="21" spans="1:11" s="17" customFormat="1" ht="15" customHeight="1">
      <c r="A21" s="157"/>
      <c r="B21" s="91" t="s">
        <v>97</v>
      </c>
      <c r="C21" s="158"/>
      <c r="D21" s="158"/>
      <c r="E21" s="158"/>
      <c r="F21" s="163">
        <v>0.02</v>
      </c>
      <c r="G21" s="91"/>
      <c r="H21" s="91"/>
      <c r="I21" s="91"/>
      <c r="J21" s="160"/>
      <c r="K21" s="143"/>
    </row>
    <row r="22" spans="1:11" s="17" customFormat="1" ht="15" customHeight="1">
      <c r="A22" s="157"/>
      <c r="B22" s="91" t="s">
        <v>98</v>
      </c>
      <c r="C22" s="158"/>
      <c r="D22" s="158"/>
      <c r="E22" s="158"/>
      <c r="F22" s="163">
        <v>4.4999999999999998E-2</v>
      </c>
      <c r="G22" s="91"/>
      <c r="H22" s="91"/>
      <c r="I22" s="91"/>
      <c r="J22" s="160"/>
      <c r="K22" s="143"/>
    </row>
    <row r="23" spans="1:11" s="17" customFormat="1" ht="15" customHeight="1">
      <c r="A23" s="157" t="s">
        <v>99</v>
      </c>
      <c r="B23" s="91"/>
      <c r="C23" s="158"/>
      <c r="D23" s="158"/>
      <c r="E23" s="158"/>
      <c r="F23" s="163">
        <f>ROUND((1+F14+F15+F16)*(1+F17)*(1+F18)/(1-F19-F20-F21)-1,4)</f>
        <v>0.19600000000000001</v>
      </c>
      <c r="G23" s="91"/>
      <c r="H23" s="164">
        <v>0.19600000000000001</v>
      </c>
      <c r="I23" s="164">
        <v>0.2097</v>
      </c>
      <c r="J23" s="165">
        <v>0.24229999999999999</v>
      </c>
      <c r="K23" s="143"/>
    </row>
    <row r="24" spans="1:11" s="17" customFormat="1" ht="15" customHeight="1">
      <c r="A24" s="157" t="s">
        <v>100</v>
      </c>
      <c r="B24" s="91"/>
      <c r="C24" s="158"/>
      <c r="D24" s="158"/>
      <c r="E24" s="158"/>
      <c r="F24" s="163">
        <f>ROUND((1+F14+F15+F16)*(1+F17)*(1+F18)/(1-F19-F20-F21-F22)-1,4)</f>
        <v>0.25590000000000002</v>
      </c>
      <c r="G24" s="91"/>
      <c r="H24" s="91"/>
      <c r="I24" s="91"/>
      <c r="J24" s="160"/>
      <c r="K24" s="143"/>
    </row>
    <row r="25" spans="1:11" s="17" customFormat="1">
      <c r="A25" s="157"/>
      <c r="B25" s="91"/>
      <c r="C25" s="158"/>
      <c r="D25" s="91"/>
      <c r="E25" s="91"/>
      <c r="F25" s="91"/>
      <c r="G25" s="91"/>
      <c r="H25" s="159"/>
      <c r="I25" s="159"/>
      <c r="J25" s="160"/>
      <c r="K25" s="143"/>
    </row>
    <row r="26" spans="1:11" s="17" customFormat="1">
      <c r="A26" s="157" t="s">
        <v>101</v>
      </c>
      <c r="B26" s="91"/>
      <c r="C26" s="158"/>
      <c r="D26" s="91"/>
      <c r="E26" s="91"/>
      <c r="F26" s="166"/>
      <c r="G26" s="91"/>
      <c r="H26" s="159"/>
      <c r="I26" s="159"/>
      <c r="J26" s="160"/>
      <c r="K26" s="143"/>
    </row>
    <row r="27" spans="1:11" s="17" customFormat="1">
      <c r="A27" s="157"/>
      <c r="B27" s="91"/>
      <c r="C27" s="158"/>
      <c r="D27" s="91"/>
      <c r="E27" s="91"/>
      <c r="F27" s="91"/>
      <c r="G27" s="91"/>
      <c r="H27" s="159"/>
      <c r="I27" s="159"/>
      <c r="J27" s="160"/>
      <c r="K27" s="143"/>
    </row>
    <row r="28" spans="1:11" s="17" customFormat="1">
      <c r="A28" s="157"/>
      <c r="B28" s="91"/>
      <c r="C28" s="158"/>
      <c r="D28" s="91"/>
      <c r="E28" s="91"/>
      <c r="F28" s="91"/>
      <c r="G28" s="91"/>
      <c r="H28" s="159"/>
      <c r="I28" s="159"/>
      <c r="J28" s="160"/>
      <c r="K28" s="143"/>
    </row>
    <row r="29" spans="1:11" s="17" customFormat="1">
      <c r="A29" s="157"/>
      <c r="B29" s="91"/>
      <c r="C29" s="158"/>
      <c r="D29" s="91"/>
      <c r="E29" s="91"/>
      <c r="F29" s="91"/>
      <c r="G29" s="91"/>
      <c r="H29" s="159"/>
      <c r="I29" s="159"/>
      <c r="J29" s="160"/>
      <c r="K29" s="143"/>
    </row>
    <row r="30" spans="1:11" s="17" customFormat="1" ht="12.75" customHeight="1">
      <c r="A30" s="202" t="s">
        <v>102</v>
      </c>
      <c r="B30" s="202"/>
      <c r="C30" s="202"/>
      <c r="D30" s="202"/>
      <c r="E30" s="202"/>
      <c r="F30" s="202"/>
      <c r="G30" s="202"/>
      <c r="H30" s="159"/>
      <c r="I30" s="159"/>
      <c r="J30" s="160"/>
      <c r="K30" s="143"/>
    </row>
    <row r="31" spans="1:11" s="17" customFormat="1">
      <c r="A31" s="202"/>
      <c r="B31" s="202"/>
      <c r="C31" s="202"/>
      <c r="D31" s="202"/>
      <c r="E31" s="202"/>
      <c r="F31" s="202"/>
      <c r="G31" s="202"/>
      <c r="H31" s="159"/>
      <c r="I31" s="159"/>
      <c r="J31" s="160"/>
      <c r="K31" s="143"/>
    </row>
    <row r="32" spans="1:11" s="17" customFormat="1" ht="12.75" customHeight="1">
      <c r="A32" s="167"/>
      <c r="B32" s="168"/>
      <c r="C32" s="169"/>
      <c r="D32" s="169"/>
      <c r="E32" s="169"/>
      <c r="F32" s="169"/>
      <c r="G32" s="159"/>
      <c r="H32" s="159"/>
      <c r="I32" s="159"/>
      <c r="J32" s="160"/>
      <c r="K32" s="143"/>
    </row>
    <row r="33" spans="1:11" s="17" customFormat="1">
      <c r="A33" s="167"/>
      <c r="B33" s="168"/>
      <c r="C33" s="169"/>
      <c r="D33" s="169"/>
      <c r="E33" s="169"/>
      <c r="F33" s="169"/>
      <c r="G33" s="159"/>
      <c r="H33" s="159"/>
      <c r="I33" s="159"/>
      <c r="J33" s="160"/>
      <c r="K33" s="143"/>
    </row>
    <row r="34" spans="1:11" s="17" customFormat="1">
      <c r="A34" s="167"/>
      <c r="B34" s="168"/>
      <c r="C34" s="169"/>
      <c r="D34" s="169"/>
      <c r="E34" s="169"/>
      <c r="F34" s="169"/>
      <c r="G34" s="159"/>
      <c r="H34" s="159"/>
      <c r="I34" s="159"/>
      <c r="J34" s="160"/>
      <c r="K34" s="143"/>
    </row>
    <row r="35" spans="1:11" s="131" customFormat="1">
      <c r="A35" s="74"/>
      <c r="B35" s="75"/>
      <c r="C35" s="76"/>
      <c r="D35" s="76"/>
      <c r="E35" s="76"/>
      <c r="F35" s="76"/>
      <c r="G35" s="125"/>
      <c r="H35" s="125"/>
      <c r="I35" s="125"/>
      <c r="J35" s="119"/>
    </row>
    <row r="36" spans="1:11" s="131" customFormat="1">
      <c r="A36" s="74"/>
      <c r="B36" s="75"/>
      <c r="C36" s="76"/>
      <c r="D36" s="76"/>
      <c r="E36" s="76"/>
      <c r="F36" s="76"/>
      <c r="G36" s="125"/>
      <c r="H36" s="125"/>
      <c r="I36" s="125"/>
      <c r="J36" s="119"/>
    </row>
    <row r="37" spans="1:11" s="131" customFormat="1">
      <c r="A37" s="74"/>
      <c r="B37" s="81"/>
      <c r="C37" s="82"/>
      <c r="D37" s="83"/>
      <c r="E37" s="76"/>
      <c r="F37" s="121"/>
      <c r="G37" s="122"/>
      <c r="H37" s="147"/>
      <c r="I37" s="120"/>
      <c r="J37" s="119"/>
    </row>
    <row r="38" spans="1:11" s="131" customFormat="1">
      <c r="A38" s="89"/>
      <c r="B38" s="90"/>
      <c r="C38" s="91"/>
      <c r="D38" s="82" t="str">
        <f>'Planilha Orcamentaria'!D22</f>
        <v>Arlan do Carmo Mendonça</v>
      </c>
      <c r="E38" s="125"/>
      <c r="F38" s="193" t="s">
        <v>47</v>
      </c>
      <c r="G38" s="193"/>
      <c r="H38" s="193"/>
      <c r="I38" s="82"/>
      <c r="J38" s="119"/>
    </row>
    <row r="39" spans="1:11" s="131" customFormat="1">
      <c r="A39" s="89"/>
      <c r="B39" s="81"/>
      <c r="C39" s="82"/>
      <c r="D39" s="82" t="str">
        <f>'Planilha Orcamentaria'!D23</f>
        <v>CREA MG 177324/D</v>
      </c>
      <c r="E39" s="125"/>
      <c r="F39" s="1" t="s">
        <v>49</v>
      </c>
      <c r="G39" s="1"/>
      <c r="H39" s="1"/>
      <c r="I39" s="82"/>
      <c r="J39" s="119"/>
    </row>
    <row r="40" spans="1:11" s="131" customFormat="1">
      <c r="A40" s="161"/>
      <c r="B40" s="1"/>
      <c r="C40" s="1"/>
      <c r="D40" s="1"/>
      <c r="E40" s="162"/>
      <c r="F40" s="1"/>
      <c r="G40" s="1"/>
      <c r="H40" s="82"/>
      <c r="I40" s="82"/>
      <c r="J40" s="170"/>
    </row>
    <row r="41" spans="1:11">
      <c r="A41" s="157"/>
      <c r="B41" s="90"/>
      <c r="C41" s="91"/>
      <c r="D41" s="91"/>
      <c r="E41" s="91"/>
      <c r="F41" s="91"/>
      <c r="G41" s="91"/>
      <c r="H41" s="91"/>
      <c r="I41" s="91"/>
      <c r="J41" s="171"/>
    </row>
    <row r="42" spans="1:11" ht="44.25" customHeight="1">
      <c r="A42" s="200" t="s">
        <v>50</v>
      </c>
      <c r="B42" s="200"/>
      <c r="C42" s="200"/>
      <c r="D42" s="200"/>
      <c r="E42" s="200"/>
      <c r="F42" s="200"/>
      <c r="G42" s="200"/>
      <c r="H42" s="200"/>
      <c r="I42" s="200"/>
      <c r="J42" s="200"/>
    </row>
    <row r="43" spans="1:11">
      <c r="A43" s="148"/>
      <c r="B43" s="149"/>
      <c r="C43" s="150"/>
      <c r="D43" s="150"/>
      <c r="E43" s="150"/>
      <c r="F43" s="150"/>
      <c r="G43" s="150"/>
      <c r="H43" s="150"/>
      <c r="I43" s="150"/>
      <c r="J43" s="151"/>
    </row>
  </sheetData>
  <mergeCells count="19">
    <mergeCell ref="B40:D40"/>
    <mergeCell ref="F40:G40"/>
    <mergeCell ref="A42:J42"/>
    <mergeCell ref="A9:J9"/>
    <mergeCell ref="H12:J12"/>
    <mergeCell ref="A30:G31"/>
    <mergeCell ref="F38:H38"/>
    <mergeCell ref="F39:H39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" right="0" top="0" bottom="0" header="0.51180555555555496" footer="0.51180555555555496"/>
  <pageSetup paperSize="9" scale="80" firstPageNumber="0" orientation="landscape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K35"/>
  <sheetViews>
    <sheetView showGridLines="0" showZeros="0" tabSelected="1" zoomScaleNormal="100" workbookViewId="0">
      <selection activeCell="A6" sqref="A6:E6"/>
    </sheetView>
  </sheetViews>
  <sheetFormatPr defaultRowHeight="12.75"/>
  <cols>
    <col min="1" max="1" width="12.28515625" style="15" customWidth="1"/>
    <col min="2" max="2" width="11.42578125" style="16" customWidth="1"/>
    <col min="3" max="3" width="14" style="15" customWidth="1"/>
    <col min="4" max="4" width="6.28515625" style="15" customWidth="1"/>
    <col min="5" max="5" width="9.140625" style="15" customWidth="1"/>
    <col min="6" max="10" width="12.28515625" style="15" customWidth="1"/>
    <col min="11" max="11" width="10.140625" style="131" customWidth="1"/>
    <col min="12" max="13" width="9.140625" style="15" customWidth="1"/>
    <col min="14" max="14" width="15.28515625" style="15" customWidth="1"/>
    <col min="15" max="1025" width="9.140625" style="15" customWidth="1"/>
  </cols>
  <sheetData>
    <row r="1" spans="1:14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4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4" ht="20.100000000000001" customHeight="1">
      <c r="A3" s="11" t="s">
        <v>103</v>
      </c>
      <c r="B3" s="11"/>
      <c r="C3" s="11"/>
      <c r="D3" s="11"/>
      <c r="E3" s="11"/>
      <c r="F3" s="11"/>
      <c r="G3" s="11"/>
      <c r="H3" s="11"/>
      <c r="I3" s="11"/>
      <c r="J3" s="11"/>
    </row>
    <row r="4" spans="1:14" ht="3.75" customHeight="1">
      <c r="A4" s="21"/>
      <c r="B4" s="22"/>
      <c r="C4" s="21"/>
      <c r="D4" s="21"/>
      <c r="E4" s="21"/>
      <c r="F4" s="21"/>
      <c r="G4" s="134"/>
      <c r="H4" s="134"/>
      <c r="I4" s="134"/>
      <c r="J4" s="134"/>
    </row>
    <row r="5" spans="1:14" ht="36.75" customHeight="1">
      <c r="A5" s="10" t="str">
        <f>'Planilha Orcamentaria'!A5:F5</f>
        <v>OBRA: CONSTRUÇÃO DE PAVIMENTAÇÃO ASFÁLTICA COM CONCRETO BETUMINOSO USINADO A QUENTE (CBUQ)</v>
      </c>
      <c r="B5" s="10"/>
      <c r="C5" s="10"/>
      <c r="D5" s="10"/>
      <c r="E5" s="10"/>
      <c r="F5" s="10"/>
      <c r="G5" s="135" t="s">
        <v>2</v>
      </c>
      <c r="H5" s="136">
        <f>'Planilha Orcamentaria'!H5</f>
        <v>43719</v>
      </c>
      <c r="I5" s="137"/>
      <c r="J5" s="138"/>
    </row>
    <row r="6" spans="1:14" ht="31.5" customHeight="1">
      <c r="A6" s="203" t="str">
        <f>'Planilha Orcamentaria'!A6:E6</f>
        <v xml:space="preserve">Local: Rua São Miguel, B. Padre Tiago - Muriaé - MG
</v>
      </c>
      <c r="B6" s="203"/>
      <c r="C6" s="203"/>
      <c r="D6" s="203"/>
      <c r="E6" s="203"/>
      <c r="F6" s="8" t="s">
        <v>4</v>
      </c>
      <c r="G6" s="8"/>
      <c r="H6" s="8"/>
      <c r="I6" s="8"/>
      <c r="J6" s="8"/>
    </row>
    <row r="7" spans="1:14" ht="20.100000000000001" customHeight="1">
      <c r="A7" s="7" t="str">
        <f>'Planilha Orcamentaria'!A7:E7</f>
        <v>REFERÊNCIA: SINAPI Junho/2019 - SETOP Abril/2019</v>
      </c>
      <c r="B7" s="7"/>
      <c r="C7" s="7"/>
      <c r="D7" s="7"/>
      <c r="E7" s="7"/>
      <c r="F7" s="194" t="s">
        <v>6</v>
      </c>
      <c r="G7" s="195" t="s">
        <v>7</v>
      </c>
      <c r="H7" s="139" t="s">
        <v>8</v>
      </c>
      <c r="I7" s="139"/>
      <c r="J7" s="140" t="s">
        <v>9</v>
      </c>
    </row>
    <row r="8" spans="1:14" ht="20.100000000000001" customHeight="1">
      <c r="A8" s="196" t="str">
        <f>'Planilha Orcamentaria'!A8:E8</f>
        <v>PRAZO DE EXECUÇÃO: 30 dias</v>
      </c>
      <c r="B8" s="196"/>
      <c r="C8" s="196"/>
      <c r="D8" s="196"/>
      <c r="E8" s="196"/>
      <c r="F8" s="194"/>
      <c r="G8" s="195"/>
      <c r="H8" s="141" t="s">
        <v>11</v>
      </c>
      <c r="I8" s="141"/>
      <c r="J8" s="142">
        <f>'Planilha Orcamentaria'!J8</f>
        <v>0.25590000000000002</v>
      </c>
    </row>
    <row r="9" spans="1:14" s="17" customFormat="1" ht="3.75" customHeight="1">
      <c r="K9" s="143"/>
    </row>
    <row r="10" spans="1:14" ht="15">
      <c r="A10" s="204" t="s">
        <v>104</v>
      </c>
      <c r="B10" s="204"/>
      <c r="C10" s="204"/>
      <c r="D10" s="204"/>
      <c r="E10" s="204"/>
      <c r="F10" s="204"/>
      <c r="G10" s="204"/>
      <c r="H10" s="204"/>
      <c r="I10" s="204"/>
      <c r="J10" s="204"/>
    </row>
    <row r="11" spans="1:14" ht="29.25" customHeight="1">
      <c r="A11" s="205" t="s">
        <v>105</v>
      </c>
      <c r="B11" s="205"/>
      <c r="C11" s="205"/>
      <c r="D11" s="205"/>
      <c r="E11" s="205"/>
      <c r="F11" s="205"/>
      <c r="G11" s="205"/>
      <c r="H11" s="205"/>
      <c r="I11" s="205"/>
      <c r="J11" s="205"/>
    </row>
    <row r="12" spans="1:14" ht="14.25">
      <c r="A12" s="206" t="s">
        <v>106</v>
      </c>
      <c r="B12" s="206"/>
      <c r="C12" s="206"/>
      <c r="D12" s="206"/>
      <c r="E12" s="206"/>
      <c r="F12" s="206"/>
      <c r="G12" s="206"/>
      <c r="H12" s="206"/>
      <c r="I12" s="206"/>
      <c r="J12" s="206"/>
      <c r="N12" s="172"/>
    </row>
    <row r="13" spans="1:14" ht="14.25">
      <c r="A13" s="173" t="s">
        <v>107</v>
      </c>
      <c r="B13" s="174" t="s">
        <v>108</v>
      </c>
      <c r="C13" s="207" t="s">
        <v>109</v>
      </c>
      <c r="D13" s="207"/>
      <c r="E13" s="207"/>
      <c r="F13" s="207"/>
      <c r="G13" s="174" t="s">
        <v>110</v>
      </c>
      <c r="H13" s="175" t="s">
        <v>111</v>
      </c>
      <c r="I13" s="176" t="s">
        <v>112</v>
      </c>
      <c r="J13" s="177" t="s">
        <v>113</v>
      </c>
    </row>
    <row r="14" spans="1:14" ht="31.5" customHeight="1">
      <c r="A14" s="173">
        <v>88316</v>
      </c>
      <c r="B14" s="174" t="s">
        <v>30</v>
      </c>
      <c r="C14" s="208" t="s">
        <v>114</v>
      </c>
      <c r="D14" s="208"/>
      <c r="E14" s="208"/>
      <c r="F14" s="208"/>
      <c r="G14" s="174" t="s">
        <v>115</v>
      </c>
      <c r="H14" s="175">
        <f>ROUND(2/60,2)</f>
        <v>0.03</v>
      </c>
      <c r="I14" s="176">
        <v>13.38</v>
      </c>
      <c r="J14" s="178">
        <f>ROUND(I14*H14,2)</f>
        <v>0.4</v>
      </c>
    </row>
    <row r="15" spans="1:14" ht="78" customHeight="1">
      <c r="A15" s="173">
        <v>5867</v>
      </c>
      <c r="B15" s="174" t="s">
        <v>30</v>
      </c>
      <c r="C15" s="208" t="s">
        <v>116</v>
      </c>
      <c r="D15" s="208"/>
      <c r="E15" s="208"/>
      <c r="F15" s="208"/>
      <c r="G15" s="174" t="s">
        <v>117</v>
      </c>
      <c r="H15" s="175">
        <v>4.4999999999999997E-3</v>
      </c>
      <c r="I15" s="176">
        <v>92.11</v>
      </c>
      <c r="J15" s="178">
        <f>ROUND(I15*H15,2)</f>
        <v>0.41</v>
      </c>
    </row>
    <row r="16" spans="1:14" ht="79.5" customHeight="1">
      <c r="A16" s="173">
        <v>5869</v>
      </c>
      <c r="B16" s="174" t="s">
        <v>30</v>
      </c>
      <c r="C16" s="208" t="s">
        <v>118</v>
      </c>
      <c r="D16" s="208"/>
      <c r="E16" s="208"/>
      <c r="F16" s="208"/>
      <c r="G16" s="174" t="s">
        <v>119</v>
      </c>
      <c r="H16" s="175">
        <v>5.0000000000000001E-3</v>
      </c>
      <c r="I16" s="176">
        <v>40.1</v>
      </c>
      <c r="J16" s="178">
        <f>ROUND(I16*H16,2)</f>
        <v>0.2</v>
      </c>
    </row>
    <row r="17" spans="1:10" ht="14.25">
      <c r="A17" s="209" t="s">
        <v>120</v>
      </c>
      <c r="B17" s="209"/>
      <c r="C17" s="209"/>
      <c r="D17" s="209"/>
      <c r="E17" s="209"/>
      <c r="F17" s="209"/>
      <c r="G17" s="209"/>
      <c r="H17" s="209"/>
      <c r="I17" s="209"/>
      <c r="J17" s="179">
        <f>SUM(J14:J16)</f>
        <v>1.01</v>
      </c>
    </row>
    <row r="18" spans="1:10" ht="14.25">
      <c r="A18" s="210" t="s">
        <v>121</v>
      </c>
      <c r="B18" s="210"/>
      <c r="C18" s="210"/>
      <c r="D18" s="210"/>
      <c r="E18" s="210"/>
      <c r="F18" s="210"/>
      <c r="G18" s="210"/>
      <c r="H18" s="210"/>
      <c r="I18" s="210"/>
      <c r="J18" s="210"/>
    </row>
    <row r="19" spans="1:10" ht="14.25">
      <c r="A19" s="211" t="s">
        <v>122</v>
      </c>
      <c r="B19" s="211"/>
      <c r="C19" s="211"/>
      <c r="D19" s="211"/>
      <c r="E19" s="211"/>
      <c r="F19" s="211"/>
      <c r="G19" s="211"/>
      <c r="H19" s="211"/>
      <c r="I19" s="211"/>
      <c r="J19" s="211"/>
    </row>
    <row r="20" spans="1:10" ht="15">
      <c r="A20" s="204" t="s">
        <v>123</v>
      </c>
      <c r="B20" s="204"/>
      <c r="C20" s="204"/>
      <c r="D20" s="204"/>
      <c r="E20" s="204"/>
      <c r="F20" s="204"/>
      <c r="G20" s="204"/>
      <c r="H20" s="204"/>
      <c r="I20" s="204"/>
      <c r="J20" s="204"/>
    </row>
    <row r="21" spans="1:10" ht="14.25" customHeight="1">
      <c r="A21" s="205" t="s">
        <v>124</v>
      </c>
      <c r="B21" s="205"/>
      <c r="C21" s="205"/>
      <c r="D21" s="205"/>
      <c r="E21" s="205"/>
      <c r="F21" s="205"/>
      <c r="G21" s="205"/>
      <c r="H21" s="205"/>
      <c r="I21" s="205"/>
      <c r="J21" s="205"/>
    </row>
    <row r="22" spans="1:10" ht="14.25">
      <c r="A22" s="206" t="s">
        <v>106</v>
      </c>
      <c r="B22" s="206"/>
      <c r="C22" s="206"/>
      <c r="D22" s="206"/>
      <c r="E22" s="206"/>
      <c r="F22" s="206"/>
      <c r="G22" s="206"/>
      <c r="H22" s="206"/>
      <c r="I22" s="206"/>
      <c r="J22" s="206"/>
    </row>
    <row r="23" spans="1:10" ht="14.25">
      <c r="A23" s="173" t="s">
        <v>107</v>
      </c>
      <c r="B23" s="174" t="s">
        <v>108</v>
      </c>
      <c r="C23" s="207" t="s">
        <v>109</v>
      </c>
      <c r="D23" s="207"/>
      <c r="E23" s="207"/>
      <c r="F23" s="207"/>
      <c r="G23" s="174" t="s">
        <v>110</v>
      </c>
      <c r="H23" s="175" t="s">
        <v>111</v>
      </c>
      <c r="I23" s="176" t="s">
        <v>112</v>
      </c>
      <c r="J23" s="177" t="s">
        <v>113</v>
      </c>
    </row>
    <row r="24" spans="1:10" ht="31.5" customHeight="1">
      <c r="A24" s="173">
        <v>88316</v>
      </c>
      <c r="B24" s="174" t="s">
        <v>30</v>
      </c>
      <c r="C24" s="208" t="s">
        <v>114</v>
      </c>
      <c r="D24" s="208"/>
      <c r="E24" s="208"/>
      <c r="F24" s="208"/>
      <c r="G24" s="174" t="s">
        <v>115</v>
      </c>
      <c r="H24" s="175">
        <v>2.7799999999999998E-2</v>
      </c>
      <c r="I24" s="176">
        <v>13.38</v>
      </c>
      <c r="J24" s="178">
        <f>ROUND(I24*H24,2)</f>
        <v>0.37</v>
      </c>
    </row>
    <row r="25" spans="1:10" ht="51" customHeight="1">
      <c r="A25" s="173">
        <v>72840</v>
      </c>
      <c r="B25" s="174" t="s">
        <v>30</v>
      </c>
      <c r="C25" s="208" t="s">
        <v>125</v>
      </c>
      <c r="D25" s="208"/>
      <c r="E25" s="208"/>
      <c r="F25" s="208"/>
      <c r="G25" s="174" t="s">
        <v>126</v>
      </c>
      <c r="H25" s="175">
        <v>6.2600000000000003E-2</v>
      </c>
      <c r="I25" s="176">
        <v>0.59</v>
      </c>
      <c r="J25" s="178">
        <f>ROUND(I25*H25,2)</f>
        <v>0.04</v>
      </c>
    </row>
    <row r="26" spans="1:10" ht="14.25">
      <c r="A26" s="209" t="s">
        <v>120</v>
      </c>
      <c r="B26" s="209"/>
      <c r="C26" s="209"/>
      <c r="D26" s="209"/>
      <c r="E26" s="209"/>
      <c r="F26" s="209"/>
      <c r="G26" s="209"/>
      <c r="H26" s="209"/>
      <c r="I26" s="209"/>
      <c r="J26" s="179">
        <f>SUM(J24:J25)</f>
        <v>0.41</v>
      </c>
    </row>
    <row r="27" spans="1:10" ht="14.25">
      <c r="A27" s="210" t="s">
        <v>121</v>
      </c>
      <c r="B27" s="210"/>
      <c r="C27" s="210"/>
      <c r="D27" s="210"/>
      <c r="E27" s="210"/>
      <c r="F27" s="210"/>
      <c r="G27" s="210"/>
      <c r="H27" s="210"/>
      <c r="I27" s="210"/>
      <c r="J27" s="210"/>
    </row>
    <row r="28" spans="1:10" ht="14.25">
      <c r="A28" s="210" t="s">
        <v>127</v>
      </c>
      <c r="B28" s="210"/>
      <c r="C28" s="210"/>
      <c r="D28" s="210"/>
      <c r="E28" s="210"/>
      <c r="F28" s="210"/>
      <c r="G28" s="210"/>
      <c r="H28" s="210"/>
      <c r="I28" s="210"/>
      <c r="J28" s="210"/>
    </row>
    <row r="29" spans="1:10">
      <c r="A29" s="157"/>
      <c r="B29" s="90"/>
      <c r="C29" s="91"/>
      <c r="D29" s="91"/>
      <c r="E29" s="91"/>
      <c r="F29" s="91"/>
      <c r="G29" s="91"/>
      <c r="H29" s="91"/>
      <c r="I29" s="91"/>
      <c r="J29" s="171"/>
    </row>
    <row r="30" spans="1:10">
      <c r="A30" s="157"/>
      <c r="B30" s="180"/>
      <c r="C30" s="83"/>
      <c r="D30" s="121"/>
      <c r="E30" s="76"/>
      <c r="F30" s="122"/>
      <c r="G30" s="147"/>
      <c r="H30" s="180"/>
      <c r="I30" s="91"/>
      <c r="J30" s="171"/>
    </row>
    <row r="31" spans="1:10">
      <c r="A31" s="157"/>
      <c r="B31" s="91"/>
      <c r="C31" s="82" t="str">
        <f>'Planilha Orcamentaria'!D22</f>
        <v>Arlan do Carmo Mendonça</v>
      </c>
      <c r="D31" s="125"/>
      <c r="E31" s="91"/>
      <c r="F31" s="82"/>
      <c r="G31" s="82" t="s">
        <v>47</v>
      </c>
      <c r="H31" s="91"/>
      <c r="I31" s="91"/>
      <c r="J31" s="171"/>
    </row>
    <row r="32" spans="1:10">
      <c r="A32" s="157"/>
      <c r="B32" s="91"/>
      <c r="C32" s="82" t="str">
        <f>'Planilha Orcamentaria'!D23</f>
        <v>CREA MG 177324/D</v>
      </c>
      <c r="D32" s="125"/>
      <c r="E32" s="91"/>
      <c r="F32" s="82"/>
      <c r="G32" s="82" t="s">
        <v>49</v>
      </c>
      <c r="H32" s="91"/>
      <c r="I32" s="91"/>
      <c r="J32" s="171"/>
    </row>
    <row r="33" spans="1:10">
      <c r="A33" s="157"/>
      <c r="B33" s="90"/>
      <c r="C33" s="91"/>
      <c r="D33" s="91"/>
      <c r="E33" s="91"/>
      <c r="F33" s="91"/>
      <c r="G33" s="91"/>
      <c r="H33" s="91"/>
      <c r="I33" s="91"/>
      <c r="J33" s="171"/>
    </row>
    <row r="34" spans="1:10" ht="41.25" customHeight="1">
      <c r="A34" s="212" t="s">
        <v>50</v>
      </c>
      <c r="B34" s="212"/>
      <c r="C34" s="212"/>
      <c r="D34" s="212"/>
      <c r="E34" s="212"/>
      <c r="F34" s="212"/>
      <c r="G34" s="212"/>
      <c r="H34" s="212"/>
      <c r="I34" s="212"/>
      <c r="J34" s="212"/>
    </row>
    <row r="35" spans="1:10">
      <c r="B35" s="90"/>
      <c r="C35" s="91"/>
      <c r="D35" s="91"/>
      <c r="E35" s="91"/>
      <c r="F35" s="91"/>
      <c r="G35" s="91"/>
      <c r="H35" s="91"/>
    </row>
  </sheetData>
  <mergeCells count="31">
    <mergeCell ref="C25:F25"/>
    <mergeCell ref="A26:I26"/>
    <mergeCell ref="A27:J27"/>
    <mergeCell ref="A28:J28"/>
    <mergeCell ref="A34:J34"/>
    <mergeCell ref="A20:J20"/>
    <mergeCell ref="A21:J21"/>
    <mergeCell ref="A22:J22"/>
    <mergeCell ref="C23:F23"/>
    <mergeCell ref="C24:F24"/>
    <mergeCell ref="C15:F15"/>
    <mergeCell ref="C16:F16"/>
    <mergeCell ref="A17:I17"/>
    <mergeCell ref="A18:J18"/>
    <mergeCell ref="A19:J19"/>
    <mergeCell ref="A10:J10"/>
    <mergeCell ref="A11:J11"/>
    <mergeCell ref="A12:J12"/>
    <mergeCell ref="C13:F13"/>
    <mergeCell ref="C14:F14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" right="0" top="0.59027777777777801" bottom="0.59027777777777801" header="0.51180555555555496" footer="0.51180555555555496"/>
  <pageSetup paperSize="9" scale="85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36</vt:i4>
      </vt:variant>
    </vt:vector>
  </HeadingPairs>
  <TitlesOfParts>
    <vt:vector size="41" baseType="lpstr">
      <vt:lpstr>Planilha Orcamentaria</vt:lpstr>
      <vt:lpstr>Cronograma</vt:lpstr>
      <vt:lpstr>Memória de Cálculo</vt:lpstr>
      <vt:lpstr>BDI</vt:lpstr>
      <vt:lpstr>CCU</vt:lpstr>
      <vt:lpstr>BDI!Area_de_impressao</vt:lpstr>
      <vt:lpstr>CCU!Area_de_impressao</vt:lpstr>
      <vt:lpstr>Cronograma!Area_de_impressao</vt:lpstr>
      <vt:lpstr>'Memória de Cálculo'!Area_de_impressao</vt:lpstr>
      <vt:lpstr>'Planilha Orcamentaria'!Area_de_impressao</vt:lpstr>
      <vt:lpstr>ORÇAMENTO.BancoRef</vt:lpstr>
      <vt:lpstr>BDI!Print_Titles_0</vt:lpstr>
      <vt:lpstr>CCU!Print_Titles_0</vt:lpstr>
      <vt:lpstr>Cronograma!Print_Titles_0</vt:lpstr>
      <vt:lpstr>'Memória de Cálculo'!Print_Titles_0</vt:lpstr>
      <vt:lpstr>'Planilha Orcamentaria'!Print_Titles_0</vt:lpstr>
      <vt:lpstr>BDI!Print_Titles_0_0</vt:lpstr>
      <vt:lpstr>CCU!Print_Titles_0_0</vt:lpstr>
      <vt:lpstr>Cronograma!Print_Titles_0_0</vt:lpstr>
      <vt:lpstr>'Memória de Cálculo'!Print_Titles_0_0</vt:lpstr>
      <vt:lpstr>'Planilha Orcamentaria'!Print_Titles_0_0</vt:lpstr>
      <vt:lpstr>BDI!Print_Titles_0_0_0</vt:lpstr>
      <vt:lpstr>CCU!Print_Titles_0_0_0</vt:lpstr>
      <vt:lpstr>Cronograma!Print_Titles_0_0_0</vt:lpstr>
      <vt:lpstr>'Memória de Cálculo'!Print_Titles_0_0_0</vt:lpstr>
      <vt:lpstr>'Planilha Orcamentaria'!Print_Titles_0_0_0</vt:lpstr>
      <vt:lpstr>BDI!Print_Titles_0_0_0_0</vt:lpstr>
      <vt:lpstr>CCU!Print_Titles_0_0_0_0</vt:lpstr>
      <vt:lpstr>Cronograma!Print_Titles_0_0_0_0</vt:lpstr>
      <vt:lpstr>'Memória de Cálculo'!Print_Titles_0_0_0_0</vt:lpstr>
      <vt:lpstr>'Planilha Orcamentaria'!Print_Titles_0_0_0_0</vt:lpstr>
      <vt:lpstr>BDI!Print_Titles_0_0_0_0_0</vt:lpstr>
      <vt:lpstr>CCU!Print_Titles_0_0_0_0_0</vt:lpstr>
      <vt:lpstr>Cronograma!Print_Titles_0_0_0_0_0</vt:lpstr>
      <vt:lpstr>'Memória de Cálculo'!Print_Titles_0_0_0_0_0</vt:lpstr>
      <vt:lpstr>'Planilha Orcamentaria'!Print_Titles_0_0_0_0_0</vt:lpstr>
      <vt:lpstr>BDI!Titulos_de_impressao</vt:lpstr>
      <vt:lpstr>CCU!Titulos_de_impressao</vt:lpstr>
      <vt:lpstr>Cronograma!Titulos_de_impressao</vt:lpstr>
      <vt:lpstr>'Memória de Cálculo'!Titulos_de_impressao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arlan.mendonça</cp:lastModifiedBy>
  <cp:revision>5</cp:revision>
  <cp:lastPrinted>2019-09-13T09:26:13Z</cp:lastPrinted>
  <dcterms:created xsi:type="dcterms:W3CDTF">2006-09-22T13:55:22Z</dcterms:created>
  <dcterms:modified xsi:type="dcterms:W3CDTF">2019-09-18T19:35:03Z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